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B Sample\"/>
    </mc:Choice>
  </mc:AlternateContent>
  <bookViews>
    <workbookView xWindow="0" yWindow="0" windowWidth="19200" windowHeight="11595" activeTab="4"/>
  </bookViews>
  <sheets>
    <sheet name="8B" sheetId="8" r:id="rId1"/>
    <sheet name="9B" sheetId="7" r:id="rId2"/>
    <sheet name="10B" sheetId="6" r:id="rId3"/>
    <sheet name="11B" sheetId="5" r:id="rId4"/>
    <sheet name="8B - 9B - 10B - 11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<sst xmlns="http://schemas.openxmlformats.org/spreadsheetml/2006/main" count="74" uniqueCount="26">
  <si>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</si>
  <si>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</si>
  <si>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</si>
  <si>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</si>
  <si>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</si>
  <si>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</si>
  <si>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</si>
  <si>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</si>
  <si>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</si>
  <si>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</si>
  <si>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</si>
  <si>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</si>
  <si>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</si>
  <si>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</si>
  <si>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</si>
  <si>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</si>
  <si>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</si>
  <si>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</si>
  <si>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</si>
  <si>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</si>
  <si>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</si>
  <si>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</si>
  <si>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</si>
  <si>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9B</t>
  </si>
  <si>
    <t>10B</t>
  </si>
  <si>
    <t>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</si>
</sst>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'8B - 9B - 10B - 11B'!$B$1:$E$1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- 11B'!$E$3:$E$92</c:f>
              <c:numCache>
                <c:formatCode>0.000</c:formatCode>
                <c:ptCount val="90"/>
                <c:pt idx="0">
                  <c:v>1.6048166145406031</c:v>
                </c:pt>
                <c:pt idx="1">
                  <c:v>1.490085692267981</c:v>
                </c:pt>
                <c:pt idx="2">
                  <c:v>1.5309942517373478</c:v>
                </c:pt>
                <c:pt idx="3">
                  <c:v>1.5175877811007175</c:v>
                </c:pt>
                <c:pt idx="4">
                  <c:v>1.4945808571338182</c:v>
                </c:pt>
                <c:pt idx="5">
                  <c:v>1.5853273279961799</c:v>
                </c:pt>
                <c:pt idx="6">
                  <c:v>1.6380233176372345</c:v>
                </c:pt>
                <c:pt idx="7">
                  <c:v>1.7503081681463417</c:v>
                </c:pt>
                <c:pt idx="8">
                  <c:v>1.7493103486485508</c:v>
                </c:pt>
                <c:pt idx="9">
                  <c:v>1.6256414390701583</c:v>
                </c:pt>
                <c:pt idx="10">
                  <c:v>1.5559082594414262</c:v>
                </c:pt>
                <c:pt idx="11">
                  <c:v>1.7738739876134901</c:v>
                </c:pt>
                <c:pt idx="12">
                  <c:v>1.7641962269508262</c:v>
                </c:pt>
                <c:pt idx="13">
                  <c:v>1.7854104277591645</c:v>
                </c:pt>
                <c:pt idx="14">
                  <c:v>1.6461180398516684</c:v>
                </c:pt>
                <c:pt idx="15">
                  <c:v>1.7331729406476324</c:v>
                </c:pt>
                <c:pt idx="16">
                  <c:v>1.6766200314934316</c:v>
                </c:pt>
                <c:pt idx="17">
                  <c:v>1.66695190525745</c:v>
                </c:pt>
                <c:pt idx="18">
                  <c:v>1.683964608639726</c:v>
                </c:pt>
                <c:pt idx="19">
                  <c:v>1.7003913557870001</c:v>
                </c:pt>
                <c:pt idx="20">
                  <c:v>1.5979394938193512</c:v>
                </c:pt>
                <c:pt idx="21">
                  <c:v>1.7604563931964579</c:v>
                </c:pt>
                <c:pt idx="22">
                  <c:v>1.8159492549267366</c:v>
                </c:pt>
                <c:pt idx="23">
                  <c:v>1.6985021433058476</c:v>
                </c:pt>
                <c:pt idx="24">
                  <c:v>1.6043082861960349</c:v>
                </c:pt>
                <c:pt idx="25">
                  <c:v>1.6895471327377802</c:v>
                </c:pt>
                <c:pt idx="26">
                  <c:v>1.6364329209388491</c:v>
                </c:pt>
                <c:pt idx="27">
                  <c:v>1.5034030623000965</c:v>
                </c:pt>
                <c:pt idx="28">
                  <c:v>1.4863903883800373</c:v>
                </c:pt>
                <c:pt idx="29">
                  <c:v>1.5252271513588973</c:v>
                </c:pt>
                <c:pt idx="30">
                  <c:v>1.6293855900224399</c:v>
                </c:pt>
                <c:pt idx="31">
                  <c:v>1.5721529688468725</c:v>
                </c:pt>
                <c:pt idx="32">
                  <c:v>1.5469031614247069</c:v>
                </c:pt>
                <c:pt idx="33">
                  <c:v>1.5111255218484827</c:v>
                </c:pt>
                <c:pt idx="34">
                  <c:v>1.5913091968366637</c:v>
                </c:pt>
                <c:pt idx="35">
                  <c:v>1.6856095874809844</c:v>
                </c:pt>
                <c:pt idx="36">
                  <c:v>1.6398341925875841</c:v>
                </c:pt>
                <c:pt idx="37">
                  <c:v>1.6509330310216812</c:v>
                </c:pt>
                <c:pt idx="38">
                  <c:v>1.7507350141960425</c:v>
                </c:pt>
                <c:pt idx="39">
                  <c:v>1.8012497390320972</c:v>
                </c:pt>
                <c:pt idx="40">
                  <c:v>1.7714373970968973</c:v>
                </c:pt>
                <c:pt idx="41">
                  <c:v>1.6655444007568083</c:v>
                </c:pt>
                <c:pt idx="42">
                  <c:v>1.6402420304206546</c:v>
                </c:pt>
                <c:pt idx="43">
                  <c:v>1.6677210563378155</c:v>
                </c:pt>
                <c:pt idx="44">
                  <c:v>1.5597356364855695</c:v>
                </c:pt>
                <c:pt idx="45">
                  <c:v>1.9171966387381092</c:v>
                </c:pt>
                <c:pt idx="46">
                  <c:v>1.7875759774562157</c:v>
                </c:pt>
                <c:pt idx="47">
                  <c:v>1.6575287529068676</c:v>
                </c:pt>
                <c:pt idx="48">
                  <c:v>1.7330934402988136</c:v>
                </c:pt>
                <c:pt idx="49">
                  <c:v>1.7189805761058394</c:v>
                </c:pt>
                <c:pt idx="50">
                  <c:v>1.8143229851277829</c:v>
                </c:pt>
                <c:pt idx="51">
                  <c:v>1.7073879715333136</c:v>
                </c:pt>
                <c:pt idx="52">
                  <c:v>1.7283785247093926</c:v>
                </c:pt>
                <c:pt idx="53">
                  <c:v>1.8985728087138829</c:v>
                </c:pt>
                <c:pt idx="54">
                  <c:v>2.1431664776089474</c:v>
                </c:pt>
                <c:pt idx="55">
                  <c:v>2.0384364595911779</c:v>
                </c:pt>
                <c:pt idx="56">
                  <c:v>1.9529444359565464</c:v>
                </c:pt>
                <c:pt idx="57">
                  <c:v>1.9963476303571137</c:v>
                </c:pt>
                <c:pt idx="58">
                  <c:v>1.8086198069093922</c:v>
                </c:pt>
                <c:pt idx="59">
                  <c:v>1.7879152596644201</c:v>
                </c:pt>
                <c:pt idx="60">
                  <c:v>1.9222085961229387</c:v>
                </c:pt>
                <c:pt idx="61">
                  <c:v>1.8973744070652578</c:v>
                </c:pt>
                <c:pt idx="62">
                  <c:v>2.0021955333646289</c:v>
                </c:pt>
                <c:pt idx="63">
                  <c:v>1.7197257900668768</c:v>
                </c:pt>
                <c:pt idx="64">
                  <c:v>1.7601369591621947</c:v>
                </c:pt>
                <c:pt idx="65">
                  <c:v>1.7541912642185105</c:v>
                </c:pt>
                <c:pt idx="66">
                  <c:v>1.7837039363855758</c:v>
                </c:pt>
                <c:pt idx="67">
                  <c:v>1.7697318977090266</c:v>
                </c:pt>
                <c:pt idx="68">
                  <c:v>1.7630403953713867</c:v>
                </c:pt>
                <c:pt idx="69">
                  <c:v>1.8981579219422897</c:v>
                </c:pt>
                <c:pt idx="70">
                  <c:v>1.7764674907831777</c:v>
                </c:pt>
                <c:pt idx="71">
                  <c:v>1.7797913123711191</c:v>
                </c:pt>
                <c:pt idx="72">
                  <c:v>1.8144412100181999</c:v>
                </c:pt>
                <c:pt idx="73">
                  <c:v>1.7350704825971386</c:v>
                </c:pt>
                <c:pt idx="74">
                  <c:v>1.6993861451088474</c:v>
                </c:pt>
                <c:pt idx="75">
                  <c:v>1.7981817006190051</c:v>
                </c:pt>
                <c:pt idx="76">
                  <c:v>1.7378810320023121</c:v>
                </c:pt>
                <c:pt idx="77">
                  <c:v>1.7348774993414484</c:v>
                </c:pt>
                <c:pt idx="78">
                  <c:v>1.7873739260331163</c:v>
                </c:pt>
                <c:pt idx="79">
                  <c:v>1.7691387566780747</c:v>
                </c:pt>
                <c:pt idx="80">
                  <c:v>1.8776841764785872</c:v>
                </c:pt>
                <c:pt idx="81">
                  <c:v>1.9661222604279571</c:v>
                </c:pt>
                <c:pt idx="82">
                  <c:v>1.913005480115892</c:v>
                </c:pt>
                <c:pt idx="83">
                  <c:v>1.9180510093800685</c:v>
                </c:pt>
                <c:pt idx="84">
                  <c:v>1.825653091002446</c:v>
                </c:pt>
                <c:pt idx="85">
                  <c:v>1.9135971954684139</c:v>
                </c:pt>
                <c:pt idx="86">
                  <c:v>1.9029518461708299</c:v>
                </c:pt>
                <c:pt idx="87">
                  <c:v>1.8743278561736565</c:v>
                </c:pt>
                <c:pt idx="88">
                  <c:v>1.753261245282113</c:v>
                </c:pt>
                <c:pt idx="89">
                  <c:v>1.7162412980073931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'8B - 9B - 10B - 11B'!$G$1:$J$1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- 11B'!$J$3:$J$92</c:f>
              <c:numCache>
                <c:formatCode>0.000</c:formatCode>
                <c:ptCount val="90"/>
                <c:pt idx="0">
                  <c:v>1.7648371835538845</c:v>
                </c:pt>
                <c:pt idx="1">
                  <c:v>1.8377227886731851</c:v>
                </c:pt>
                <c:pt idx="2">
                  <c:v>1.8846287428359196</c:v>
                </c:pt>
                <c:pt idx="3">
                  <c:v>1.9075233435653332</c:v>
                </c:pt>
                <c:pt idx="4">
                  <c:v>1.9345928067545812</c:v>
                </c:pt>
                <c:pt idx="5">
                  <c:v>2.0255046032176947</c:v>
                </c:pt>
                <c:pt idx="6">
                  <c:v>1.9796730438974413</c:v>
                </c:pt>
                <c:pt idx="7">
                  <c:v>2.0291810535361874</c:v>
                </c:pt>
                <c:pt idx="8">
                  <c:v>2.0027570263696792</c:v>
                </c:pt>
                <c:pt idx="9">
                  <c:v>1.9187970840238497</c:v>
                </c:pt>
                <c:pt idx="10">
                  <c:v>1.7724843126685146</c:v>
                </c:pt>
                <c:pt idx="11">
                  <c:v>2.0114345077946263</c:v>
                </c:pt>
                <c:pt idx="12">
                  <c:v>2.0574486306479667</c:v>
                </c:pt>
                <c:pt idx="13">
                  <c:v>2.0246536467606591</c:v>
                </c:pt>
                <c:pt idx="14">
                  <c:v>2.0403538870760474</c:v>
                </c:pt>
                <c:pt idx="15">
                  <c:v>1.8835488288345628</c:v>
                </c:pt>
                <c:pt idx="16">
                  <c:v>1.8307700226938939</c:v>
                </c:pt>
                <c:pt idx="17">
                  <c:v>2.0429540497577525</c:v>
                </c:pt>
                <c:pt idx="18">
                  <c:v>2.1870560868951343</c:v>
                </c:pt>
                <c:pt idx="19">
                  <c:v>1.7763609391592354</c:v>
                </c:pt>
                <c:pt idx="20">
                  <c:v>1.8049637873741116</c:v>
                </c:pt>
                <c:pt idx="21">
                  <c:v>2.0487239271259172</c:v>
                </c:pt>
                <c:pt idx="22">
                  <c:v>2.1954488888485533</c:v>
                </c:pt>
                <c:pt idx="23">
                  <c:v>2.0290431034805008</c:v>
                </c:pt>
                <c:pt idx="24">
                  <c:v>2.3523957692026927</c:v>
                </c:pt>
                <c:pt idx="25">
                  <c:v>2.2844934960068981</c:v>
                </c:pt>
                <c:pt idx="26">
                  <c:v>2.0862759905896624</c:v>
                </c:pt>
                <c:pt idx="27">
                  <c:v>1.9378964487503927</c:v>
                </c:pt>
                <c:pt idx="28">
                  <c:v>1.9018623088576903</c:v>
                </c:pt>
                <c:pt idx="29">
                  <c:v>2.0781624354838719</c:v>
                </c:pt>
                <c:pt idx="30">
                  <c:v>1.9391733199806185</c:v>
                </c:pt>
                <c:pt idx="31">
                  <c:v>2.0578602252183273</c:v>
                </c:pt>
                <c:pt idx="32">
                  <c:v>1.9151683038428731</c:v>
                </c:pt>
                <c:pt idx="33">
                  <c:v>1.9053471219349196</c:v>
                </c:pt>
                <c:pt idx="34">
                  <c:v>1.897504714965301</c:v>
                </c:pt>
                <c:pt idx="35">
                  <c:v>1.768512628407737</c:v>
                </c:pt>
                <c:pt idx="36">
                  <c:v>1.9247466736297218</c:v>
                </c:pt>
                <c:pt idx="37">
                  <c:v>1.9885472619456366</c:v>
                </c:pt>
                <c:pt idx="38">
                  <c:v>1.9330335016438973</c:v>
                </c:pt>
                <c:pt idx="39">
                  <c:v>1.8505937221209532</c:v>
                </c:pt>
                <c:pt idx="40">
                  <c:v>1.9598303885141757</c:v>
                </c:pt>
                <c:pt idx="41">
                  <c:v>1.8514668270657078</c:v>
                </c:pt>
                <c:pt idx="42">
                  <c:v>1.9191562719103519</c:v>
                </c:pt>
                <c:pt idx="43">
                  <c:v>1.9614357549153616</c:v>
                </c:pt>
                <c:pt idx="44">
                  <c:v>2.1274965001984683</c:v>
                </c:pt>
                <c:pt idx="45">
                  <c:v>2.131555414061955</c:v>
                </c:pt>
                <c:pt idx="46">
                  <c:v>1.9498942772113186</c:v>
                </c:pt>
                <c:pt idx="47">
                  <c:v>1.9783587313107225</c:v>
                </c:pt>
                <c:pt idx="48">
                  <c:v>2.07354445930183</c:v>
                </c:pt>
                <c:pt idx="49">
                  <c:v>2.2534392897185325</c:v>
                </c:pt>
                <c:pt idx="50">
                  <c:v>2.0918995918035166</c:v>
                </c:pt>
                <c:pt idx="51">
                  <c:v>1.887979630850285</c:v>
                </c:pt>
                <c:pt idx="52">
                  <c:v>1.9681228222310374</c:v>
                </c:pt>
                <c:pt idx="53">
                  <c:v>1.8947834553021685</c:v>
                </c:pt>
                <c:pt idx="54">
                  <c:v>2.1381993096794871</c:v>
                </c:pt>
                <c:pt idx="55">
                  <c:v>2.2422498883489435</c:v>
                </c:pt>
                <c:pt idx="56">
                  <c:v>2.3791455529565275</c:v>
                </c:pt>
                <c:pt idx="57">
                  <c:v>1.8695224131974426</c:v>
                </c:pt>
                <c:pt idx="58">
                  <c:v>1.7650183681142266</c:v>
                </c:pt>
                <c:pt idx="59">
                  <c:v>2.0484689371096896</c:v>
                </c:pt>
                <c:pt idx="60">
                  <c:v>2.0289103732637157</c:v>
                </c:pt>
                <c:pt idx="61">
                  <c:v>2.098755586350344</c:v>
                </c:pt>
                <c:pt idx="62">
                  <c:v>2.1752771663012966</c:v>
                </c:pt>
                <c:pt idx="63">
                  <c:v>2.1876917433338767</c:v>
                </c:pt>
                <c:pt idx="64">
                  <c:v>2.1490848047527362</c:v>
                </c:pt>
                <c:pt idx="65">
                  <c:v>2.3048600986181409</c:v>
                </c:pt>
                <c:pt idx="66">
                  <c:v>1.8613138093075421</c:v>
                </c:pt>
                <c:pt idx="67">
                  <c:v>1.8715409297077872</c:v>
                </c:pt>
                <c:pt idx="68">
                  <c:v>1.9145637875825561</c:v>
                </c:pt>
                <c:pt idx="69">
                  <c:v>1.8686292895011989</c:v>
                </c:pt>
                <c:pt idx="70">
                  <c:v>2.17048534999681</c:v>
                </c:pt>
                <c:pt idx="71">
                  <c:v>2.1173358712192418</c:v>
                </c:pt>
                <c:pt idx="72">
                  <c:v>2.0978444270701635</c:v>
                </c:pt>
                <c:pt idx="73">
                  <c:v>2.1503755532824984</c:v>
                </c:pt>
                <c:pt idx="74">
                  <c:v>2.1452835007576132</c:v>
                </c:pt>
                <c:pt idx="75">
                  <c:v>2.022677478666087</c:v>
                </c:pt>
                <c:pt idx="76">
                  <c:v>2.3623837400480814</c:v>
                </c:pt>
                <c:pt idx="77">
                  <c:v>2.181368015374189</c:v>
                </c:pt>
                <c:pt idx="78">
                  <c:v>2.313682873413426</c:v>
                </c:pt>
                <c:pt idx="79">
                  <c:v>2.3125198950911057</c:v>
                </c:pt>
                <c:pt idx="80">
                  <c:v>2.2651251791970037</c:v>
                </c:pt>
                <c:pt idx="81">
                  <c:v>2.3117066897109808</c:v>
                </c:pt>
                <c:pt idx="82">
                  <c:v>2.0275972856660998</c:v>
                </c:pt>
                <c:pt idx="83">
                  <c:v>2.3036024974820624</c:v>
                </c:pt>
                <c:pt idx="84">
                  <c:v>2.3735410014241882</c:v>
                </c:pt>
                <c:pt idx="85">
                  <c:v>2.2545623311378522</c:v>
                </c:pt>
                <c:pt idx="86">
                  <c:v>2.1389717108098569</c:v>
                </c:pt>
                <c:pt idx="87">
                  <c:v>1.9466421889617902</c:v>
                </c:pt>
                <c:pt idx="88">
                  <c:v>2.0591683860842793</c:v>
                </c:pt>
                <c:pt idx="89">
                  <c:v>2.3248048916568949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'8B - 9B - 10B - 11B'!$L$1:$O$1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- 11B'!$O$3:$O$92</c:f>
              <c:numCache>
                <c:formatCode>0.000</c:formatCode>
                <c:ptCount val="90"/>
                <c:pt idx="0">
                  <c:v>2.6071491663438491</c:v>
                </c:pt>
                <c:pt idx="1">
                  <c:v>2.5210981496681963</c:v>
                </c:pt>
                <c:pt idx="2">
                  <c:v>2.4815701535755501</c:v>
                </c:pt>
                <c:pt idx="3">
                  <c:v>2.493896491851689</c:v>
                </c:pt>
                <c:pt idx="4">
                  <c:v>2.357628254640757</c:v>
                </c:pt>
                <c:pt idx="5">
                  <c:v>2.3310151262671837</c:v>
                </c:pt>
                <c:pt idx="6">
                  <c:v>2.387114546284872</c:v>
                </c:pt>
                <c:pt idx="7">
                  <c:v>2.3322783619993559</c:v>
                </c:pt>
                <c:pt idx="8">
                  <c:v>2.1981798261707586</c:v>
                </c:pt>
                <c:pt idx="9">
                  <c:v>2.3590596616528421</c:v>
                </c:pt>
                <c:pt idx="10">
                  <c:v>2.3115157404266897</c:v>
                </c:pt>
                <c:pt idx="11">
                  <c:v>2.3111502628190705</c:v>
                </c:pt>
                <c:pt idx="12">
                  <c:v>2.3369807255501232</c:v>
                </c:pt>
                <c:pt idx="13">
                  <c:v>2.4664197784302733</c:v>
                </c:pt>
                <c:pt idx="14">
                  <c:v>2.3302160332768467</c:v>
                </c:pt>
                <c:pt idx="15">
                  <c:v>2.3282876796311389</c:v>
                </c:pt>
                <c:pt idx="16">
                  <c:v>2.4859858179750316</c:v>
                </c:pt>
                <c:pt idx="17">
                  <c:v>2.3341698518978173</c:v>
                </c:pt>
                <c:pt idx="18">
                  <c:v>2.4703915874475531</c:v>
                </c:pt>
                <c:pt idx="19">
                  <c:v>2.4442204408548771</c:v>
                </c:pt>
                <c:pt idx="20">
                  <c:v>2.5149368604757374</c:v>
                </c:pt>
                <c:pt idx="21">
                  <c:v>2.6622830431655253</c:v>
                </c:pt>
                <c:pt idx="22">
                  <c:v>2.7340848849492536</c:v>
                </c:pt>
                <c:pt idx="23">
                  <c:v>2.4348169979441541</c:v>
                </c:pt>
                <c:pt idx="24">
                  <c:v>2.5540135500057675</c:v>
                </c:pt>
                <c:pt idx="25">
                  <c:v>2.6399409871618609</c:v>
                </c:pt>
                <c:pt idx="26">
                  <c:v>2.4848660449530335</c:v>
                </c:pt>
                <c:pt idx="27">
                  <c:v>2.5453080900484801</c:v>
                </c:pt>
                <c:pt idx="28">
                  <c:v>2.5847882639470945</c:v>
                </c:pt>
                <c:pt idx="29">
                  <c:v>2.6281614639561677</c:v>
                </c:pt>
                <c:pt idx="30">
                  <c:v>2.6942644301172542</c:v>
                </c:pt>
                <c:pt idx="31">
                  <c:v>2.6905051632991479</c:v>
                </c:pt>
                <c:pt idx="32">
                  <c:v>2.8277310317962518</c:v>
                </c:pt>
                <c:pt idx="33">
                  <c:v>2.6853363487879776</c:v>
                </c:pt>
                <c:pt idx="34">
                  <c:v>2.7002380531424452</c:v>
                </c:pt>
                <c:pt idx="35">
                  <c:v>2.8363947218263492</c:v>
                </c:pt>
                <c:pt idx="36">
                  <c:v>2.6049460121049126</c:v>
                </c:pt>
                <c:pt idx="37">
                  <c:v>2.6610987430075856</c:v>
                </c:pt>
                <c:pt idx="38">
                  <c:v>2.762222845275029</c:v>
                </c:pt>
                <c:pt idx="39">
                  <c:v>2.6944120023614797</c:v>
                </c:pt>
                <c:pt idx="40">
                  <c:v>2.6592582113917969</c:v>
                </c:pt>
                <c:pt idx="41">
                  <c:v>2.4248634413556234</c:v>
                </c:pt>
                <c:pt idx="42">
                  <c:v>2.4915520899554129</c:v>
                </c:pt>
                <c:pt idx="43">
                  <c:v>2.38770740254497</c:v>
                </c:pt>
                <c:pt idx="44">
                  <c:v>2.4209096238578964</c:v>
                </c:pt>
                <c:pt idx="45">
                  <c:v>2.4338890153431798</c:v>
                </c:pt>
                <c:pt idx="46">
                  <c:v>2.3323733645901323</c:v>
                </c:pt>
                <c:pt idx="47">
                  <c:v>2.3456476702635447</c:v>
                </c:pt>
                <c:pt idx="48">
                  <c:v>2.4239853100849351</c:v>
                </c:pt>
                <c:pt idx="49">
                  <c:v>2.2919384426112548</c:v>
                </c:pt>
                <c:pt idx="50">
                  <c:v>2.3334179867611473</c:v>
                </c:pt>
                <c:pt idx="51">
                  <c:v>2.3642942514294316</c:v>
                </c:pt>
                <c:pt idx="52">
                  <c:v>2.3146571974261745</c:v>
                </c:pt>
                <c:pt idx="53">
                  <c:v>2.4175651215364438</c:v>
                </c:pt>
                <c:pt idx="54">
                  <c:v>2.5348923084588542</c:v>
                </c:pt>
                <c:pt idx="55">
                  <c:v>2.3745285975781614</c:v>
                </c:pt>
                <c:pt idx="56">
                  <c:v>2.5335537613880685</c:v>
                </c:pt>
                <c:pt idx="57">
                  <c:v>2.4595354382715353</c:v>
                </c:pt>
                <c:pt idx="58">
                  <c:v>2.4379973391605501</c:v>
                </c:pt>
                <c:pt idx="59">
                  <c:v>2.5293712601423186</c:v>
                </c:pt>
                <c:pt idx="60">
                  <c:v>2.4701893934890444</c:v>
                </c:pt>
                <c:pt idx="61">
                  <c:v>2.5068415684393113</c:v>
                </c:pt>
                <c:pt idx="62">
                  <c:v>2.6488595470201104</c:v>
                </c:pt>
                <c:pt idx="63">
                  <c:v>2.4051963279756405</c:v>
                </c:pt>
                <c:pt idx="64">
                  <c:v>2.4695684519344092</c:v>
                </c:pt>
                <c:pt idx="65">
                  <c:v>2.5046773131598004</c:v>
                </c:pt>
                <c:pt idx="66">
                  <c:v>2.4193243010370944</c:v>
                </c:pt>
                <c:pt idx="67">
                  <c:v>2.5048188693388624</c:v>
                </c:pt>
                <c:pt idx="68">
                  <c:v>2.4308476215686086</c:v>
                </c:pt>
                <c:pt idx="69">
                  <c:v>2.4584671832226039</c:v>
                </c:pt>
                <c:pt idx="70">
                  <c:v>2.5302731729885517</c:v>
                </c:pt>
                <c:pt idx="71">
                  <c:v>2.4914663987849686</c:v>
                </c:pt>
                <c:pt idx="72">
                  <c:v>2.4686686949168934</c:v>
                </c:pt>
                <c:pt idx="73">
                  <c:v>2.4663134814846792</c:v>
                </c:pt>
                <c:pt idx="74">
                  <c:v>2.4655773163801125</c:v>
                </c:pt>
                <c:pt idx="75">
                  <c:v>2.3364457054859331</c:v>
                </c:pt>
                <c:pt idx="76">
                  <c:v>2.3411821942423994</c:v>
                </c:pt>
                <c:pt idx="77">
                  <c:v>2.2769349282602458</c:v>
                </c:pt>
                <c:pt idx="78">
                  <c:v>2.2827962302944371</c:v>
                </c:pt>
                <c:pt idx="79">
                  <c:v>2.3333937567700564</c:v>
                </c:pt>
                <c:pt idx="80">
                  <c:v>2.2481081370173017</c:v>
                </c:pt>
                <c:pt idx="81">
                  <c:v>2.1964711674166555</c:v>
                </c:pt>
                <c:pt idx="82">
                  <c:v>2.2445189581194116</c:v>
                </c:pt>
                <c:pt idx="83">
                  <c:v>2.2990615282733669</c:v>
                </c:pt>
                <c:pt idx="84">
                  <c:v>2.4011330604546788</c:v>
                </c:pt>
                <c:pt idx="85">
                  <c:v>2.314984655894337</c:v>
                </c:pt>
                <c:pt idx="86">
                  <c:v>2.3781167441486919</c:v>
                </c:pt>
                <c:pt idx="87">
                  <c:v>2.3397893631833875</c:v>
                </c:pt>
                <c:pt idx="88">
                  <c:v>2.3206537327530286</c:v>
                </c:pt>
                <c:pt idx="89">
                  <c:v>2.407538302417938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'8B - 9B - 10B - 11B'!$Q$1:$T$1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- 11B'!$T$3:$T$92</c:f>
              <c:numCache>
                <c:formatCode>0.000</c:formatCode>
                <c:ptCount val="90"/>
                <c:pt idx="0">
                  <c:v>2.7253305970227686</c:v>
                </c:pt>
                <c:pt idx="1">
                  <c:v>2.5330010751747012</c:v>
                </c:pt>
                <c:pt idx="2">
                  <c:v>2.5703619224148535</c:v>
                </c:pt>
                <c:pt idx="3">
                  <c:v>2.595026350656831</c:v>
                </c:pt>
                <c:pt idx="4">
                  <c:v>2.6073931270948894</c:v>
                </c:pt>
                <c:pt idx="5">
                  <c:v>2.7211324284365164</c:v>
                </c:pt>
                <c:pt idx="6">
                  <c:v>2.6627576991711153</c:v>
                </c:pt>
                <c:pt idx="7">
                  <c:v>2.6399539396664666</c:v>
                </c:pt>
                <c:pt idx="8">
                  <c:v>2.5371261279818036</c:v>
                </c:pt>
                <c:pt idx="9">
                  <c:v>2.5462380773937094</c:v>
                </c:pt>
                <c:pt idx="10">
                  <c:v>2.5775704042046153</c:v>
                </c:pt>
                <c:pt idx="11">
                  <c:v>2.6014986606025627</c:v>
                </c:pt>
                <c:pt idx="12">
                  <c:v>2.6504771682127504</c:v>
                </c:pt>
                <c:pt idx="13">
                  <c:v>2.6849794835064125</c:v>
                </c:pt>
                <c:pt idx="14">
                  <c:v>2.8071317370489095</c:v>
                </c:pt>
                <c:pt idx="15">
                  <c:v>2.7617693625446433</c:v>
                </c:pt>
                <c:pt idx="16">
                  <c:v>2.8782131049145714</c:v>
                </c:pt>
                <c:pt idx="17">
                  <c:v>2.9270583974552733</c:v>
                </c:pt>
                <c:pt idx="18">
                  <c:v>2.9355136705456606</c:v>
                </c:pt>
                <c:pt idx="19">
                  <c:v>2.8000573330420679</c:v>
                </c:pt>
                <c:pt idx="20">
                  <c:v>2.6344083159542326</c:v>
                </c:pt>
                <c:pt idx="21">
                  <c:v>2.832172332234955</c:v>
                </c:pt>
                <c:pt idx="22">
                  <c:v>2.7343490945367113</c:v>
                </c:pt>
                <c:pt idx="23">
                  <c:v>2.931857086922141</c:v>
                </c:pt>
                <c:pt idx="24">
                  <c:v>2.9344594083317452</c:v>
                </c:pt>
                <c:pt idx="25">
                  <c:v>3.0717986538528614</c:v>
                </c:pt>
                <c:pt idx="26">
                  <c:v>3.1113159457490078</c:v>
                </c:pt>
                <c:pt idx="27">
                  <c:v>3.0546796907323754</c:v>
                </c:pt>
                <c:pt idx="28">
                  <c:v>2.8908563690649056</c:v>
                </c:pt>
                <c:pt idx="29">
                  <c:v>2.8194103853221608</c:v>
                </c:pt>
                <c:pt idx="30">
                  <c:v>2.8060394304912237</c:v>
                </c:pt>
                <c:pt idx="31">
                  <c:v>2.6646065901262603</c:v>
                </c:pt>
                <c:pt idx="32">
                  <c:v>2.5911917396681634</c:v>
                </c:pt>
                <c:pt idx="33">
                  <c:v>3.3088587827703346</c:v>
                </c:pt>
                <c:pt idx="34">
                  <c:v>2.9940797384271325</c:v>
                </c:pt>
                <c:pt idx="35">
                  <c:v>2.9109398382114691</c:v>
                </c:pt>
                <c:pt idx="36">
                  <c:v>2.7774797909464004</c:v>
                </c:pt>
                <c:pt idx="37">
                  <c:v>2.7773055856294255</c:v>
                </c:pt>
                <c:pt idx="38">
                  <c:v>3.0012731448330547</c:v>
                </c:pt>
                <c:pt idx="39">
                  <c:v>3.0280832847494183</c:v>
                </c:pt>
                <c:pt idx="40">
                  <c:v>3.1392310304525086</c:v>
                </c:pt>
                <c:pt idx="41">
                  <c:v>2.9766075692019216</c:v>
                </c:pt>
                <c:pt idx="42">
                  <c:v>2.8937505949046134</c:v>
                </c:pt>
                <c:pt idx="43">
                  <c:v>3.0131835552400905</c:v>
                </c:pt>
                <c:pt idx="44">
                  <c:v>2.624534854505757</c:v>
                </c:pt>
                <c:pt idx="45">
                  <c:v>2.6432901562730224</c:v>
                </c:pt>
                <c:pt idx="46">
                  <c:v>2.6454865232070413</c:v>
                </c:pt>
                <c:pt idx="47">
                  <c:v>2.819893539320153</c:v>
                </c:pt>
                <c:pt idx="48">
                  <c:v>2.5389368494221891</c:v>
                </c:pt>
                <c:pt idx="49">
                  <c:v>2.5422130976431538</c:v>
                </c:pt>
                <c:pt idx="50">
                  <c:v>2.6184577913290332</c:v>
                </c:pt>
                <c:pt idx="51">
                  <c:v>2.6326210529686347</c:v>
                </c:pt>
                <c:pt idx="52">
                  <c:v>2.6388125588923463</c:v>
                </c:pt>
                <c:pt idx="53">
                  <c:v>2.4383130299785338</c:v>
                </c:pt>
                <c:pt idx="54">
                  <c:v>2.3922048570662611</c:v>
                </c:pt>
                <c:pt idx="55">
                  <c:v>2.3616527406509245</c:v>
                </c:pt>
                <c:pt idx="56">
                  <c:v>2.3754183992915934</c:v>
                </c:pt>
                <c:pt idx="57">
                  <c:v>2.4970523695047997</c:v>
                </c:pt>
                <c:pt idx="58">
                  <c:v>2.6693100951534152</c:v>
                </c:pt>
                <c:pt idx="59">
                  <c:v>2.7609776313899883</c:v>
                </c:pt>
                <c:pt idx="60">
                  <c:v>2.7227008978216118</c:v>
                </c:pt>
                <c:pt idx="61">
                  <c:v>2.629311092579401</c:v>
                </c:pt>
                <c:pt idx="62">
                  <c:v>2.5578028876499879</c:v>
                </c:pt>
                <c:pt idx="63">
                  <c:v>2.9110389037923614</c:v>
                </c:pt>
                <c:pt idx="64">
                  <c:v>2.8635206367176727</c:v>
                </c:pt>
                <c:pt idx="65">
                  <c:v>2.9953060005910577</c:v>
                </c:pt>
                <c:pt idx="66">
                  <c:v>2.9211745995265774</c:v>
                </c:pt>
                <c:pt idx="67">
                  <c:v>2.7658352534050104</c:v>
                </c:pt>
                <c:pt idx="68">
                  <c:v>2.6442221523010465</c:v>
                </c:pt>
                <c:pt idx="69">
                  <c:v>2.6370839484511697</c:v>
                </c:pt>
                <c:pt idx="70">
                  <c:v>2.6744071975923478</c:v>
                </c:pt>
                <c:pt idx="71">
                  <c:v>2.5682378319943218</c:v>
                </c:pt>
                <c:pt idx="72">
                  <c:v>2.5575605751433712</c:v>
                </c:pt>
                <c:pt idx="73">
                  <c:v>2.5676288490454207</c:v>
                </c:pt>
                <c:pt idx="74">
                  <c:v>2.5587412297240624</c:v>
                </c:pt>
                <c:pt idx="75">
                  <c:v>2.5330588249973816</c:v>
                </c:pt>
                <c:pt idx="76">
                  <c:v>2.501399887947116</c:v>
                </c:pt>
                <c:pt idx="77">
                  <c:v>2.5076851802426519</c:v>
                </c:pt>
                <c:pt idx="78">
                  <c:v>2.585071984264852</c:v>
                </c:pt>
                <c:pt idx="79">
                  <c:v>2.8579297601372584</c:v>
                </c:pt>
                <c:pt idx="80">
                  <c:v>2.7843137728769087</c:v>
                </c:pt>
                <c:pt idx="81">
                  <c:v>2.873667993104803</c:v>
                </c:pt>
                <c:pt idx="82">
                  <c:v>2.7922503380487798</c:v>
                </c:pt>
                <c:pt idx="83">
                  <c:v>2.8496590789351393</c:v>
                </c:pt>
                <c:pt idx="84">
                  <c:v>2.6764150411443479</c:v>
                </c:pt>
                <c:pt idx="85">
                  <c:v>2.642206339982248</c:v>
                </c:pt>
                <c:pt idx="86">
                  <c:v>2.6812596835565725</c:v>
                </c:pt>
                <c:pt idx="87">
                  <c:v>2.7212503506372276</c:v>
                </c:pt>
                <c:pt idx="88">
                  <c:v>2.7444539918743516</c:v>
                </c:pt>
                <c:pt idx="89">
                  <c:v>2.6757638739900478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103648"/>
        <c:axId val="220104824"/>
      </c:scatterChart>
      <c:valAx>
        <c:axId val="2201036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04824"/>
        <c:crosses val="autoZero"/>
        <c:crossBetween val="midCat"/>
      </c:valAx>
      <c:valAx>
        <c:axId val="22010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03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14.708000180000001</v>
      </c>
      <c r="C2">
        <v>0.65939999000000005</v>
      </c>
      <c r="D2">
        <v>488.23498534999999</v>
      </c>
      <c r="E2">
        <v>1.1568000300000001</v>
      </c>
      <c r="F2">
        <v>644.68200683999999</v>
      </c>
      <c r="G2">
        <v>1.19239998</v>
      </c>
      <c r="H2">
        <v>590.87597656000003</v>
      </c>
      <c r="J2" s="2">
        <f>TREND(Calibration!$A$2:$A$4,Calibration!$B$2:$B$4,C2)</f>
        <v>438.3605407302569</v>
      </c>
      <c r="K2" s="2">
        <f>TREND(Calibration!$A$2:$A$4,Calibration!$C$2:$C$4,E2)</f>
        <v>453.73352158761901</v>
      </c>
      <c r="L2" s="2">
        <f>TREND(Calibration!$A$2:$A$4,Calibration!$D$2:$D$4,G2)</f>
        <v>446.93204204360637</v>
      </c>
      <c r="N2" s="2">
        <f>AVERAGE(J2:J409)</f>
        <v>438.5447652497063</v>
      </c>
    </row>
    <row r="3" spans="1:14" x14ac:dyDescent="0.25">
      <c r="A3">
        <v>5382</v>
      </c>
      <c r="B3">
        <v>14.74699974</v>
      </c>
      <c r="C3">
        <v>0.65560001000000001</v>
      </c>
      <c r="D3">
        <v>604.63500977000001</v>
      </c>
      <c r="E3">
        <v>1.11090004</v>
      </c>
      <c r="F3">
        <v>553.48797606999995</v>
      </c>
      <c r="G3">
        <v>1.1907999499999999</v>
      </c>
      <c r="H3">
        <v>816.13299560999997</v>
      </c>
      <c r="J3" s="2">
        <f>TREND(Calibration!$A$2:$A$4,Calibration!$B$2:$B$4,C3)</f>
        <v>436.02416828109426</v>
      </c>
      <c r="K3" s="2">
        <f>TREND(Calibration!$A$2:$A$4,Calibration!$C$2:$C$4,E3)</f>
        <v>435.31737833682774</v>
      </c>
      <c r="L3" s="2">
        <f>TREND(Calibration!$A$2:$A$4,Calibration!$D$2:$D$4,G3)</f>
        <v>446.26994679438502</v>
      </c>
    </row>
    <row r="4" spans="1:14" x14ac:dyDescent="0.25">
      <c r="A4">
        <v>10384</v>
      </c>
      <c r="B4">
        <v>14.821000099999999</v>
      </c>
      <c r="C4">
        <v>0.65509998999999997</v>
      </c>
      <c r="D4">
        <v>603.47802734000004</v>
      </c>
      <c r="E4">
        <v>1.1248999799999999</v>
      </c>
      <c r="F4">
        <v>1002.4329834</v>
      </c>
      <c r="G4">
        <v>1.19289994</v>
      </c>
      <c r="H4">
        <v>1357.1230468700001</v>
      </c>
      <c r="J4" s="2">
        <f>TREND(Calibration!$A$2:$A$4,Calibration!$B$2:$B$4,C4)</f>
        <v>435.71673693881604</v>
      </c>
      <c r="K4" s="2">
        <f>TREND(Calibration!$A$2:$A$4,Calibration!$C$2:$C$4,E4)</f>
        <v>440.93447979028082</v>
      </c>
      <c r="L4" s="2">
        <f>TREND(Calibration!$A$2:$A$4,Calibration!$D$2:$D$4,G4)</f>
        <v>447.13892637752554</v>
      </c>
    </row>
    <row r="5" spans="1:14" x14ac:dyDescent="0.25">
      <c r="A5">
        <v>15385</v>
      </c>
      <c r="B5">
        <v>14.850999829999999</v>
      </c>
      <c r="C5">
        <v>0.65719998000000002</v>
      </c>
      <c r="D5">
        <v>926.43499756000006</v>
      </c>
      <c r="E5">
        <v>1.1680999999999999</v>
      </c>
      <c r="F5">
        <v>711.90802001999998</v>
      </c>
      <c r="G5">
        <v>1.19350004</v>
      </c>
      <c r="H5">
        <v>1087.3769531200001</v>
      </c>
      <c r="J5" s="2">
        <f>TREND(Calibration!$A$2:$A$4,Calibration!$B$2:$B$4,C5)</f>
        <v>437.00789078160392</v>
      </c>
      <c r="K5" s="2">
        <f>TREND(Calibration!$A$2:$A$4,Calibration!$C$2:$C$4,E5)</f>
        <v>458.26733229759168</v>
      </c>
      <c r="L5" s="2">
        <f>TREND(Calibration!$A$2:$A$4,Calibration!$D$2:$D$4,G5)</f>
        <v>447.38724882089082</v>
      </c>
    </row>
    <row r="6" spans="1:14" x14ac:dyDescent="0.25">
      <c r="A6">
        <v>20386</v>
      </c>
      <c r="B6">
        <v>14.911999700000001</v>
      </c>
      <c r="C6">
        <v>0.66640001999999998</v>
      </c>
      <c r="D6">
        <v>490.74099731000001</v>
      </c>
      <c r="E6">
        <v>1.1248999799999999</v>
      </c>
      <c r="F6">
        <v>9.9000003020963209E+37</v>
      </c>
      <c r="G6">
        <v>1.1993999500000001</v>
      </c>
      <c r="H6">
        <v>953.25201416000004</v>
      </c>
      <c r="J6" s="2">
        <f>TREND(Calibration!$A$2:$A$4,Calibration!$B$2:$B$4,C6)</f>
        <v>442.66442581262874</v>
      </c>
      <c r="K6" s="2">
        <f>TREND(Calibration!$A$2:$A$4,Calibration!$C$2:$C$4,E6)</f>
        <v>440.93447979028082</v>
      </c>
      <c r="L6" s="2">
        <f>TREND(Calibration!$A$2:$A$4,Calibration!$D$2:$D$4,G6)</f>
        <v>449.82864203341398</v>
      </c>
    </row>
    <row r="7" spans="1:14" x14ac:dyDescent="0.25">
      <c r="A7">
        <v>25386</v>
      </c>
      <c r="B7">
        <v>14.86699963</v>
      </c>
      <c r="C7">
        <v>0.66700000000000004</v>
      </c>
      <c r="D7">
        <v>963.83801270000004</v>
      </c>
      <c r="E7">
        <v>1.1244000199999999</v>
      </c>
      <c r="F7">
        <v>782.27697753999996</v>
      </c>
      <c r="G7">
        <v>1.1950999499999999</v>
      </c>
      <c r="H7">
        <v>1193.69494629</v>
      </c>
      <c r="J7" s="2">
        <f>TREND(Calibration!$A$2:$A$4,Calibration!$B$2:$B$4,C7)</f>
        <v>443.0333163704866</v>
      </c>
      <c r="K7" s="2">
        <f>TREND(Calibration!$A$2:$A$4,Calibration!$C$2:$C$4,E7)</f>
        <v>440.73388421325205</v>
      </c>
      <c r="L7" s="2">
        <f>TREND(Calibration!$A$2:$A$4,Calibration!$D$2:$D$4,G7)</f>
        <v>448.04929441389947</v>
      </c>
    </row>
    <row r="8" spans="1:14" x14ac:dyDescent="0.25">
      <c r="A8">
        <v>30387</v>
      </c>
      <c r="B8">
        <v>14.8409996</v>
      </c>
      <c r="C8">
        <v>0.66799998000000005</v>
      </c>
      <c r="D8">
        <v>1160.9370117200001</v>
      </c>
      <c r="E8">
        <v>1.1167999500000001</v>
      </c>
      <c r="F8">
        <v>9.9000003020963209E+37</v>
      </c>
      <c r="G8">
        <v>1.19350004</v>
      </c>
      <c r="H8">
        <v>849.27197265999996</v>
      </c>
      <c r="J8" s="2">
        <f>TREND(Calibration!$A$2:$A$4,Calibration!$B$2:$B$4,C8)</f>
        <v>443.64814216475753</v>
      </c>
      <c r="K8" s="2">
        <f>TREND(Calibration!$A$2:$A$4,Calibration!$C$2:$C$4,E8)</f>
        <v>437.68455941304973</v>
      </c>
      <c r="L8" s="2">
        <f>TREND(Calibration!$A$2:$A$4,Calibration!$D$2:$D$4,G8)</f>
        <v>447.38724882089082</v>
      </c>
    </row>
    <row r="9" spans="1:14" x14ac:dyDescent="0.25">
      <c r="A9">
        <v>35388</v>
      </c>
      <c r="B9">
        <v>14.82800007</v>
      </c>
      <c r="C9">
        <v>0.66530001000000005</v>
      </c>
      <c r="D9">
        <v>749.94897461000005</v>
      </c>
      <c r="E9">
        <v>1.1071000099999999</v>
      </c>
      <c r="F9">
        <v>9.9000003020963209E+37</v>
      </c>
      <c r="G9">
        <v>1.1897000099999999</v>
      </c>
      <c r="H9">
        <v>1120.1779785199999</v>
      </c>
      <c r="J9" s="2">
        <f>TREND(Calibration!$A$2:$A$4,Calibration!$B$2:$B$4,C9)</f>
        <v>441.98809776411184</v>
      </c>
      <c r="K9" s="2">
        <f>TREND(Calibration!$A$2:$A$4,Calibration!$C$2:$C$4,E9)</f>
        <v>433.79271794284284</v>
      </c>
      <c r="L9" s="2">
        <f>TREND(Calibration!$A$2:$A$4,Calibration!$D$2:$D$4,G9)</f>
        <v>445.81478967331321</v>
      </c>
    </row>
    <row r="10" spans="1:14" x14ac:dyDescent="0.25">
      <c r="A10">
        <v>40388</v>
      </c>
      <c r="B10">
        <v>14.79899979</v>
      </c>
      <c r="C10">
        <v>0.66259997999999998</v>
      </c>
      <c r="D10">
        <v>800.81402588000003</v>
      </c>
      <c r="E10">
        <v>1.10599995</v>
      </c>
      <c r="F10">
        <v>9.9000003020963209E+37</v>
      </c>
      <c r="G10">
        <v>1.19289994</v>
      </c>
      <c r="H10">
        <v>1116.90002441</v>
      </c>
      <c r="J10" s="2">
        <f>TREND(Calibration!$A$2:$A$4,Calibration!$B$2:$B$4,C10)</f>
        <v>440.3280164731807</v>
      </c>
      <c r="K10" s="2">
        <f>TREND(Calibration!$A$2:$A$4,Calibration!$C$2:$C$4,E10)</f>
        <v>433.35134829233823</v>
      </c>
      <c r="L10" s="2">
        <f>TREND(Calibration!$A$2:$A$4,Calibration!$D$2:$D$4,G10)</f>
        <v>447.13892637752554</v>
      </c>
    </row>
    <row r="11" spans="1:14" x14ac:dyDescent="0.25">
      <c r="A11">
        <v>45388</v>
      </c>
      <c r="B11">
        <v>14.75300026</v>
      </c>
      <c r="C11">
        <v>0.65719998000000002</v>
      </c>
      <c r="D11">
        <v>9.9000003020963209E+37</v>
      </c>
      <c r="E11">
        <v>1.11090004</v>
      </c>
      <c r="F11">
        <v>757.46197510000002</v>
      </c>
      <c r="G11">
        <v>1.1962000100000001</v>
      </c>
      <c r="H11">
        <v>9.9000003020963209E+37</v>
      </c>
      <c r="J11" s="2">
        <f>TREND(Calibration!$A$2:$A$4,Calibration!$B$2:$B$4,C11)</f>
        <v>437.00789078160392</v>
      </c>
      <c r="K11" s="2">
        <f>TREND(Calibration!$A$2:$A$4,Calibration!$C$2:$C$4,E11)</f>
        <v>435.31737833682774</v>
      </c>
      <c r="L11" s="2">
        <f>TREND(Calibration!$A$2:$A$4,Calibration!$D$2:$D$4,G11)</f>
        <v>448.50450119118398</v>
      </c>
    </row>
    <row r="12" spans="1:14" x14ac:dyDescent="0.25">
      <c r="A12">
        <v>50388</v>
      </c>
      <c r="B12">
        <v>14.786000250000001</v>
      </c>
      <c r="C12">
        <v>0.65829998000000001</v>
      </c>
      <c r="D12">
        <v>274.71099853999999</v>
      </c>
      <c r="E12">
        <v>1.10870004</v>
      </c>
      <c r="F12">
        <v>9.9000003020963209E+37</v>
      </c>
      <c r="G12">
        <v>1.1950999499999999</v>
      </c>
      <c r="H12">
        <v>551.14001465000001</v>
      </c>
      <c r="J12" s="2">
        <f>TREND(Calibration!$A$2:$A$4,Calibration!$B$2:$B$4,C12)</f>
        <v>437.68421268173995</v>
      </c>
      <c r="K12" s="2">
        <f>TREND(Calibration!$A$2:$A$4,Calibration!$C$2:$C$4,E12)</f>
        <v>434.43468718260874</v>
      </c>
      <c r="L12" s="2">
        <f>TREND(Calibration!$A$2:$A$4,Calibration!$D$2:$D$4,G12)</f>
        <v>448.04929441389947</v>
      </c>
    </row>
    <row r="13" spans="1:14" x14ac:dyDescent="0.25">
      <c r="A13">
        <v>55389</v>
      </c>
      <c r="B13">
        <v>14.756999970000001</v>
      </c>
      <c r="C13">
        <v>0.65509998999999997</v>
      </c>
      <c r="D13">
        <v>784.89898682</v>
      </c>
      <c r="E13">
        <v>1.1226999799999999</v>
      </c>
      <c r="F13">
        <v>1205.7220459</v>
      </c>
      <c r="G13">
        <v>1.20159996</v>
      </c>
      <c r="H13">
        <v>1331.6510009799999</v>
      </c>
      <c r="J13" s="2">
        <f>TREND(Calibration!$A$2:$A$4,Calibration!$B$2:$B$4,C13)</f>
        <v>435.71673693881604</v>
      </c>
      <c r="K13" s="2">
        <f>TREND(Calibration!$A$2:$A$4,Calibration!$C$2:$C$4,E13)</f>
        <v>440.05178863606181</v>
      </c>
      <c r="L13" s="2">
        <f>TREND(Calibration!$A$2:$A$4,Calibration!$D$2:$D$4,G13)</f>
        <v>450.73901006978787</v>
      </c>
    </row>
    <row r="14" spans="1:14" x14ac:dyDescent="0.25">
      <c r="A14">
        <v>60389</v>
      </c>
      <c r="B14">
        <v>14.772999759999999</v>
      </c>
      <c r="C14">
        <v>0.64529996999999995</v>
      </c>
      <c r="D14">
        <v>1356.9610595700001</v>
      </c>
      <c r="E14">
        <v>1.1421999899999999</v>
      </c>
      <c r="F14">
        <v>1159.23400879</v>
      </c>
      <c r="G14">
        <v>1.2010999899999999</v>
      </c>
      <c r="H14">
        <v>9.9000003020963209E+37</v>
      </c>
      <c r="J14" s="2">
        <f>TREND(Calibration!$A$2:$A$4,Calibration!$B$2:$B$4,C14)</f>
        <v>429.69131134993341</v>
      </c>
      <c r="K14" s="2">
        <f>TREND(Calibration!$A$2:$A$4,Calibration!$C$2:$C$4,E14)</f>
        <v>447.87564606069003</v>
      </c>
      <c r="L14" s="2">
        <f>TREND(Calibration!$A$2:$A$4,Calibration!$D$2:$D$4,G14)</f>
        <v>450.53212159785096</v>
      </c>
    </row>
    <row r="15" spans="1:14" x14ac:dyDescent="0.25">
      <c r="A15">
        <v>65389</v>
      </c>
      <c r="B15">
        <v>14.70100021</v>
      </c>
      <c r="C15">
        <v>0.64590000999999997</v>
      </c>
      <c r="D15">
        <v>835.60998534999999</v>
      </c>
      <c r="E15">
        <v>1.3085000499999999</v>
      </c>
      <c r="F15">
        <v>1027.5310058600001</v>
      </c>
      <c r="G15">
        <v>1.20159996</v>
      </c>
      <c r="H15">
        <v>904.70599364999998</v>
      </c>
      <c r="J15" s="2">
        <f>TREND(Calibration!$A$2:$A$4,Calibration!$B$2:$B$4,C15)</f>
        <v>430.06023879807668</v>
      </c>
      <c r="K15" s="2">
        <f>TREND(Calibration!$A$2:$A$4,Calibration!$C$2:$C$4,E15)</f>
        <v>514.59909692800318</v>
      </c>
      <c r="L15" s="2">
        <f>TREND(Calibration!$A$2:$A$4,Calibration!$D$2:$D$4,G15)</f>
        <v>450.73901006978787</v>
      </c>
    </row>
    <row r="16" spans="1:14" x14ac:dyDescent="0.25">
      <c r="A16">
        <v>70390</v>
      </c>
      <c r="B16">
        <v>14.623999599999999</v>
      </c>
      <c r="C16">
        <v>0.64480000999999998</v>
      </c>
      <c r="D16">
        <v>957.52502441000001</v>
      </c>
      <c r="E16">
        <v>1.3933000600000001</v>
      </c>
      <c r="F16">
        <v>1079.4799804700001</v>
      </c>
      <c r="G16">
        <v>1.1962000100000001</v>
      </c>
      <c r="H16">
        <v>9.9000003020963209E+37</v>
      </c>
      <c r="J16" s="2">
        <f>TREND(Calibration!$A$2:$A$4,Calibration!$B$2:$B$4,C16)</f>
        <v>429.38391689794071</v>
      </c>
      <c r="K16" s="2">
        <f>TREND(Calibration!$A$2:$A$4,Calibration!$C$2:$C$4,E16)</f>
        <v>548.62283270285911</v>
      </c>
      <c r="L16" s="2">
        <f>TREND(Calibration!$A$2:$A$4,Calibration!$D$2:$D$4,G16)</f>
        <v>448.50450119118398</v>
      </c>
    </row>
    <row r="17" spans="1:12" x14ac:dyDescent="0.25">
      <c r="A17">
        <v>75391</v>
      </c>
      <c r="B17">
        <v>14.5170002</v>
      </c>
      <c r="C17">
        <v>0.64590000999999997</v>
      </c>
      <c r="D17">
        <v>588.48498534999999</v>
      </c>
      <c r="E17">
        <v>1.4052</v>
      </c>
      <c r="F17">
        <v>9.9000003020963209E+37</v>
      </c>
      <c r="G17">
        <v>1.19840002</v>
      </c>
      <c r="H17">
        <v>1080.13793945</v>
      </c>
      <c r="J17" s="2">
        <f>TREND(Calibration!$A$2:$A$4,Calibration!$B$2:$B$4,C17)</f>
        <v>430.06023879807668</v>
      </c>
      <c r="K17" s="2">
        <f>TREND(Calibration!$A$2:$A$4,Calibration!$C$2:$C$4,E17)</f>
        <v>553.39736532728489</v>
      </c>
      <c r="L17" s="2">
        <f>TREND(Calibration!$A$2:$A$4,Calibration!$D$2:$D$4,G17)</f>
        <v>449.41486922755786</v>
      </c>
    </row>
    <row r="18" spans="1:12" x14ac:dyDescent="0.25">
      <c r="A18">
        <v>80391</v>
      </c>
      <c r="B18">
        <v>14.402999879999999</v>
      </c>
      <c r="C18">
        <v>0.64370000000000005</v>
      </c>
      <c r="D18">
        <v>628.24499512</v>
      </c>
      <c r="E18">
        <v>1.45220006</v>
      </c>
      <c r="F18">
        <v>9.9000003020963209E+37</v>
      </c>
      <c r="G18">
        <v>1.2000000500000001</v>
      </c>
      <c r="H18">
        <v>1134.62402344</v>
      </c>
      <c r="J18" s="2">
        <f>TREND(Calibration!$A$2:$A$4,Calibration!$B$2:$B$4,C18)</f>
        <v>428.70758884942381</v>
      </c>
      <c r="K18" s="2">
        <f>TREND(Calibration!$A$2:$A$4,Calibration!$C$2:$C$4,E18)</f>
        <v>572.25488224081323</v>
      </c>
      <c r="L18" s="2">
        <f>TREND(Calibration!$A$2:$A$4,Calibration!$D$2:$D$4,G18)</f>
        <v>450.07696447677921</v>
      </c>
    </row>
    <row r="19" spans="1:12" x14ac:dyDescent="0.25">
      <c r="A19">
        <v>85391</v>
      </c>
      <c r="B19">
        <v>14.31499958</v>
      </c>
      <c r="C19">
        <v>0.63940001000000002</v>
      </c>
      <c r="D19">
        <v>488.91500853999997</v>
      </c>
      <c r="E19">
        <v>1.50129998</v>
      </c>
      <c r="F19">
        <v>1142.5860595700001</v>
      </c>
      <c r="G19">
        <v>1.2010999899999999</v>
      </c>
      <c r="H19">
        <v>1205.0489502</v>
      </c>
      <c r="J19" s="2">
        <f>TREND(Calibration!$A$2:$A$4,Calibration!$B$2:$B$4,C19)</f>
        <v>426.06379120636393</v>
      </c>
      <c r="K19" s="2">
        <f>TREND(Calibration!$A$2:$A$4,Calibration!$C$2:$C$4,E19)</f>
        <v>591.95491181211344</v>
      </c>
      <c r="L19" s="2">
        <f>TREND(Calibration!$A$2:$A$4,Calibration!$D$2:$D$4,G19)</f>
        <v>450.53212159785096</v>
      </c>
    </row>
    <row r="20" spans="1:12" x14ac:dyDescent="0.25">
      <c r="A20">
        <v>90391</v>
      </c>
      <c r="B20">
        <v>14.27000046</v>
      </c>
      <c r="C20">
        <v>0.64800000000000002</v>
      </c>
      <c r="D20">
        <v>618.55297852000001</v>
      </c>
      <c r="E20">
        <v>1.49269998</v>
      </c>
      <c r="F20">
        <v>913.12799071999996</v>
      </c>
      <c r="G20">
        <v>1.2031999799999999</v>
      </c>
      <c r="H20">
        <v>1147.5839843700001</v>
      </c>
      <c r="J20" s="2">
        <f>TREND(Calibration!$A$2:$A$4,Calibration!$B$2:$B$4,C20)</f>
        <v>431.35139264086456</v>
      </c>
      <c r="K20" s="2">
        <f>TREND(Calibration!$A$2:$A$4,Calibration!$C$2:$C$4,E20)</f>
        <v>588.50439184562106</v>
      </c>
      <c r="L20" s="2">
        <f>TREND(Calibration!$A$2:$A$4,Calibration!$D$2:$D$4,G20)</f>
        <v>451.40110118099147</v>
      </c>
    </row>
    <row r="21" spans="1:12" x14ac:dyDescent="0.25">
      <c r="A21">
        <v>95391</v>
      </c>
      <c r="B21">
        <v>14.225000380000001</v>
      </c>
      <c r="C21">
        <v>0.64480000999999998</v>
      </c>
      <c r="D21">
        <v>809.43701171999999</v>
      </c>
      <c r="E21">
        <v>1.59200001</v>
      </c>
      <c r="F21">
        <v>783.78100586000005</v>
      </c>
      <c r="G21">
        <v>1.2031999799999999</v>
      </c>
      <c r="H21">
        <v>1170.9420166</v>
      </c>
      <c r="J21" s="2">
        <f>TREND(Calibration!$A$2:$A$4,Calibration!$B$2:$B$4,C21)</f>
        <v>429.38391689794071</v>
      </c>
      <c r="K21" s="2">
        <f>TREND(Calibration!$A$2:$A$4,Calibration!$C$2:$C$4,E21)</f>
        <v>628.34587279774894</v>
      </c>
      <c r="L21" s="2">
        <f>TREND(Calibration!$A$2:$A$4,Calibration!$D$2:$D$4,G21)</f>
        <v>451.40110118099147</v>
      </c>
    </row>
    <row r="22" spans="1:12" x14ac:dyDescent="0.25">
      <c r="A22">
        <v>100391</v>
      </c>
      <c r="B22">
        <v>14.225000380000001</v>
      </c>
      <c r="C22">
        <v>0.64370000000000005</v>
      </c>
      <c r="D22">
        <v>1123.1600341799999</v>
      </c>
      <c r="E22">
        <v>1.8334000100000001</v>
      </c>
      <c r="F22">
        <v>648.61700439000003</v>
      </c>
      <c r="G22">
        <v>1.20480001</v>
      </c>
      <c r="H22">
        <v>9.9000003020963209E+37</v>
      </c>
      <c r="J22" s="2">
        <f>TREND(Calibration!$A$2:$A$4,Calibration!$B$2:$B$4,C22)</f>
        <v>428.70758884942381</v>
      </c>
      <c r="K22" s="2">
        <f>TREND(Calibration!$A$2:$A$4,Calibration!$C$2:$C$4,E22)</f>
        <v>725.20116581068839</v>
      </c>
      <c r="L22" s="2">
        <f>TREND(Calibration!$A$2:$A$4,Calibration!$D$2:$D$4,G22)</f>
        <v>452.06319643021283</v>
      </c>
    </row>
    <row r="23" spans="1:12" x14ac:dyDescent="0.25">
      <c r="A23">
        <v>105391</v>
      </c>
      <c r="B23">
        <v>14.204999920000001</v>
      </c>
      <c r="C23">
        <v>0.64700000999999996</v>
      </c>
      <c r="D23">
        <v>1053.3680419899999</v>
      </c>
      <c r="E23">
        <v>1.7006000299999999</v>
      </c>
      <c r="F23">
        <v>940.08300781000003</v>
      </c>
      <c r="G23">
        <v>1.2053999900000001</v>
      </c>
      <c r="H23">
        <v>1236.2960205100001</v>
      </c>
      <c r="J23" s="2">
        <f>TREND(Calibration!$A$2:$A$4,Calibration!$B$2:$B$4,C23)</f>
        <v>430.73656069821271</v>
      </c>
      <c r="K23" s="2">
        <f>TREND(Calibration!$A$2:$A$4,Calibration!$C$2:$C$4,E23)</f>
        <v>671.91872598047917</v>
      </c>
      <c r="L23" s="2">
        <f>TREND(Calibration!$A$2:$A$4,Calibration!$D$2:$D$4,G23)</f>
        <v>452.31146921736547</v>
      </c>
    </row>
    <row r="24" spans="1:12" x14ac:dyDescent="0.25">
      <c r="A24">
        <v>110392</v>
      </c>
      <c r="B24">
        <v>14.21199989</v>
      </c>
      <c r="C24">
        <v>0.65069997000000002</v>
      </c>
      <c r="D24">
        <v>9.9000003020963209E+37</v>
      </c>
      <c r="E24">
        <v>1.6784000400000001</v>
      </c>
      <c r="F24">
        <v>930.82098388999998</v>
      </c>
      <c r="G24">
        <v>1.21019995</v>
      </c>
      <c r="H24">
        <v>1190.1319580100001</v>
      </c>
      <c r="J24" s="2">
        <f>TREND(Calibration!$A$2:$A$4,Calibration!$B$2:$B$4,C24)</f>
        <v>433.01143704151025</v>
      </c>
      <c r="K24" s="2">
        <f>TREND(Calibration!$A$2:$A$4,Calibration!$C$2:$C$4,E24)</f>
        <v>663.01157380013819</v>
      </c>
      <c r="L24" s="2">
        <f>TREND(Calibration!$A$2:$A$4,Calibration!$D$2:$D$4,G24)</f>
        <v>454.29770117079903</v>
      </c>
    </row>
    <row r="25" spans="1:12" x14ac:dyDescent="0.25">
      <c r="A25">
        <v>115392</v>
      </c>
      <c r="B25">
        <v>14.208000180000001</v>
      </c>
      <c r="C25">
        <v>0.65289998000000005</v>
      </c>
      <c r="D25">
        <v>9.9000003020963209E+37</v>
      </c>
      <c r="E25">
        <v>1.60720003</v>
      </c>
      <c r="F25">
        <v>887.97802734000004</v>
      </c>
      <c r="G25">
        <v>1.2096999900000001</v>
      </c>
      <c r="H25">
        <v>1200.5100097699999</v>
      </c>
      <c r="J25" s="2">
        <f>TREND(Calibration!$A$2:$A$4,Calibration!$B$2:$B$4,C25)</f>
        <v>434.36408699016317</v>
      </c>
      <c r="K25" s="2">
        <f>TREND(Calibration!$A$2:$A$4,Calibration!$C$2:$C$4,E25)</f>
        <v>634.44447425136343</v>
      </c>
      <c r="L25" s="2">
        <f>TREND(Calibration!$A$2:$A$4,Calibration!$D$2:$D$4,G25)</f>
        <v>454.09081683687987</v>
      </c>
    </row>
    <row r="26" spans="1:12" x14ac:dyDescent="0.25">
      <c r="A26">
        <v>120392</v>
      </c>
      <c r="B26">
        <v>14.152999879999999</v>
      </c>
      <c r="C26">
        <v>0.65609998000000003</v>
      </c>
      <c r="D26">
        <v>1239.4699707</v>
      </c>
      <c r="E26">
        <v>1.6099000000000001</v>
      </c>
      <c r="F26">
        <v>981.59899901999995</v>
      </c>
      <c r="G26">
        <v>1.2182999800000001</v>
      </c>
      <c r="H26">
        <v>1043.4830322299999</v>
      </c>
      <c r="J26" s="2">
        <f>TREND(Calibration!$A$2:$A$4,Calibration!$B$2:$B$4,C26)</f>
        <v>436.33156888146794</v>
      </c>
      <c r="K26" s="2">
        <f>TREND(Calibration!$A$2:$A$4,Calibration!$C$2:$C$4,E26)</f>
        <v>635.52776499484378</v>
      </c>
      <c r="L26" s="2">
        <f>TREND(Calibration!$A$2:$A$4,Calibration!$D$2:$D$4,G26)</f>
        <v>457.64950793789103</v>
      </c>
    </row>
    <row r="27" spans="1:12" x14ac:dyDescent="0.25">
      <c r="A27">
        <v>125393</v>
      </c>
      <c r="B27">
        <v>14.088000299999999</v>
      </c>
      <c r="C27">
        <v>0.65399998000000004</v>
      </c>
      <c r="D27">
        <v>1199.1560058600001</v>
      </c>
      <c r="E27">
        <v>1.6411999500000001</v>
      </c>
      <c r="F27">
        <v>1083.82299805</v>
      </c>
      <c r="G27">
        <v>1.2280999399999999</v>
      </c>
      <c r="H27">
        <v>1015.52001953</v>
      </c>
      <c r="J27" s="2">
        <f>TREND(Calibration!$A$2:$A$4,Calibration!$B$2:$B$4,C27)</f>
        <v>435.0404088902992</v>
      </c>
      <c r="K27" s="2">
        <f>TREND(Calibration!$A$2:$A$4,Calibration!$C$2:$C$4,E27)</f>
        <v>648.08603271870606</v>
      </c>
      <c r="L27" s="2">
        <f>TREND(Calibration!$A$2:$A$4,Calibration!$D$2:$D$4,G27)</f>
        <v>461.70474875122511</v>
      </c>
    </row>
    <row r="28" spans="1:12" x14ac:dyDescent="0.25">
      <c r="A28">
        <v>130392</v>
      </c>
      <c r="B28">
        <v>14.059000019999999</v>
      </c>
      <c r="C28">
        <v>0.66049999000000004</v>
      </c>
      <c r="D28">
        <v>1126.0959472699999</v>
      </c>
      <c r="E28">
        <v>1.63849998</v>
      </c>
      <c r="F28">
        <v>1149.67004395</v>
      </c>
      <c r="G28">
        <v>1.2345000500000001</v>
      </c>
      <c r="H28">
        <v>1140.4520263700001</v>
      </c>
      <c r="J28" s="2">
        <f>TREND(Calibration!$A$2:$A$4,Calibration!$B$2:$B$4,C28)</f>
        <v>439.03686263039287</v>
      </c>
      <c r="K28" s="2">
        <f>TREND(Calibration!$A$2:$A$4,Calibration!$C$2:$C$4,E28)</f>
        <v>647.00274197522572</v>
      </c>
      <c r="L28" s="2">
        <f>TREND(Calibration!$A$2:$A$4,Calibration!$D$2:$D$4,G28)</f>
        <v>464.35312561009277</v>
      </c>
    </row>
    <row r="29" spans="1:12" x14ac:dyDescent="0.25">
      <c r="A29">
        <v>135393</v>
      </c>
      <c r="B29">
        <v>14.07499981</v>
      </c>
      <c r="C29">
        <v>0.66530001000000005</v>
      </c>
      <c r="D29">
        <v>1297.4379882799999</v>
      </c>
      <c r="E29">
        <v>1.6390000600000001</v>
      </c>
      <c r="F29">
        <v>9.9000003020963209E+37</v>
      </c>
      <c r="G29">
        <v>1.24319994</v>
      </c>
      <c r="H29">
        <v>1070.27502441</v>
      </c>
      <c r="J29" s="2">
        <f>TREND(Calibration!$A$2:$A$4,Calibration!$B$2:$B$4,C29)</f>
        <v>441.98809776411184</v>
      </c>
      <c r="K29" s="2">
        <f>TREND(Calibration!$A$2:$A$4,Calibration!$C$2:$C$4,E29)</f>
        <v>647.20338569904482</v>
      </c>
      <c r="L29" s="2">
        <f>TREND(Calibration!$A$2:$A$4,Calibration!$D$2:$D$4,G29)</f>
        <v>467.95315550812472</v>
      </c>
    </row>
    <row r="30" spans="1:12" x14ac:dyDescent="0.25">
      <c r="A30">
        <v>140393</v>
      </c>
      <c r="B30">
        <v>14.100999829999999</v>
      </c>
      <c r="C30">
        <v>0.66700000000000004</v>
      </c>
      <c r="D30">
        <v>1124.63793945</v>
      </c>
      <c r="E30">
        <v>1.61899996</v>
      </c>
      <c r="F30">
        <v>9.9000003020963209E+37</v>
      </c>
      <c r="G30">
        <v>1.24319994</v>
      </c>
      <c r="H30">
        <v>1061.2979736299999</v>
      </c>
      <c r="J30" s="2">
        <f>TREND(Calibration!$A$2:$A$4,Calibration!$B$2:$B$4,C30)</f>
        <v>443.0333163704866</v>
      </c>
      <c r="K30" s="2">
        <f>TREND(Calibration!$A$2:$A$4,Calibration!$C$2:$C$4,E30)</f>
        <v>639.17888053836498</v>
      </c>
      <c r="L30" s="2">
        <f>TREND(Calibration!$A$2:$A$4,Calibration!$D$2:$D$4,G30)</f>
        <v>467.95315550812472</v>
      </c>
    </row>
    <row r="31" spans="1:12" x14ac:dyDescent="0.25">
      <c r="A31">
        <v>145393</v>
      </c>
      <c r="B31">
        <v>14.11100006</v>
      </c>
      <c r="C31">
        <v>0.66210002000000001</v>
      </c>
      <c r="D31">
        <v>9.9000003020963209E+37</v>
      </c>
      <c r="E31">
        <v>1.6612000499999999</v>
      </c>
      <c r="F31">
        <v>613.16400146000001</v>
      </c>
      <c r="G31">
        <v>1.24319994</v>
      </c>
      <c r="H31">
        <v>9.9000003020963209E+37</v>
      </c>
      <c r="J31" s="2">
        <f>TREND(Calibration!$A$2:$A$4,Calibration!$B$2:$B$4,C31)</f>
        <v>440.02062202118799</v>
      </c>
      <c r="K31" s="2">
        <f>TREND(Calibration!$A$2:$A$4,Calibration!$C$2:$C$4,E31)</f>
        <v>656.11053787938579</v>
      </c>
      <c r="L31" s="2">
        <f>TREND(Calibration!$A$2:$A$4,Calibration!$D$2:$D$4,G31)</f>
        <v>467.95315550812472</v>
      </c>
    </row>
    <row r="32" spans="1:12" x14ac:dyDescent="0.25">
      <c r="A32">
        <v>150393</v>
      </c>
      <c r="B32">
        <v>14.24400043</v>
      </c>
      <c r="C32">
        <v>0.66799998000000005</v>
      </c>
      <c r="D32">
        <v>596.07299805000002</v>
      </c>
      <c r="E32">
        <v>1.6454999400000001</v>
      </c>
      <c r="F32">
        <v>9.9000003020963209E+37</v>
      </c>
      <c r="G32">
        <v>1.2506999999999999</v>
      </c>
      <c r="H32">
        <v>612.49102783000001</v>
      </c>
      <c r="J32" s="2">
        <f>TREND(Calibration!$A$2:$A$4,Calibration!$B$2:$B$4,C32)</f>
        <v>443.64814216475753</v>
      </c>
      <c r="K32" s="2">
        <f>TREND(Calibration!$A$2:$A$4,Calibration!$C$2:$C$4,E32)</f>
        <v>649.81128868971973</v>
      </c>
      <c r="L32" s="2">
        <f>TREND(Calibration!$A$2:$A$4,Calibration!$D$2:$D$4,G32)</f>
        <v>471.05669362608171</v>
      </c>
    </row>
    <row r="33" spans="1:12" x14ac:dyDescent="0.25">
      <c r="A33">
        <v>155393</v>
      </c>
      <c r="B33">
        <v>14.29599953</v>
      </c>
      <c r="C33">
        <v>0.66530001000000005</v>
      </c>
      <c r="D33">
        <v>927.46197510000002</v>
      </c>
      <c r="E33">
        <v>1.6444000000000001</v>
      </c>
      <c r="F33">
        <v>1299.0880127</v>
      </c>
      <c r="G33">
        <v>1.2539999500000001</v>
      </c>
      <c r="H33">
        <v>1023.27197266</v>
      </c>
      <c r="J33" s="2">
        <f>TREND(Calibration!$A$2:$A$4,Calibration!$B$2:$B$4,C33)</f>
        <v>441.98809776411184</v>
      </c>
      <c r="K33" s="2">
        <f>TREND(Calibration!$A$2:$A$4,Calibration!$C$2:$C$4,E33)</f>
        <v>649.3699671860054</v>
      </c>
      <c r="L33" s="2">
        <f>TREND(Calibration!$A$2:$A$4,Calibration!$D$2:$D$4,G33)</f>
        <v>472.42221878352757</v>
      </c>
    </row>
    <row r="34" spans="1:12" x14ac:dyDescent="0.25">
      <c r="A34">
        <v>160392</v>
      </c>
      <c r="B34">
        <v>14.32499981</v>
      </c>
      <c r="C34">
        <v>0.65939999000000005</v>
      </c>
      <c r="D34">
        <v>9.9000003020963209E+37</v>
      </c>
      <c r="E34">
        <v>1.7508000100000001</v>
      </c>
      <c r="F34">
        <v>525.56896973000005</v>
      </c>
      <c r="G34">
        <v>1.26859999</v>
      </c>
      <c r="H34">
        <v>9.9000003020963209E+37</v>
      </c>
      <c r="J34" s="2">
        <f>TREND(Calibration!$A$2:$A$4,Calibration!$B$2:$B$4,C34)</f>
        <v>438.3605407302569</v>
      </c>
      <c r="K34" s="2">
        <f>TREND(Calibration!$A$2:$A$4,Calibration!$C$2:$C$4,E34)</f>
        <v>692.0601252022841</v>
      </c>
      <c r="L34" s="2">
        <f>TREND(Calibration!$A$2:$A$4,Calibration!$D$2:$D$4,G34)</f>
        <v>478.46374120650785</v>
      </c>
    </row>
    <row r="35" spans="1:12" x14ac:dyDescent="0.25">
      <c r="A35">
        <v>165392</v>
      </c>
      <c r="B35">
        <v>14.45199966</v>
      </c>
      <c r="C35">
        <v>0.66860001999999996</v>
      </c>
      <c r="D35">
        <v>631.73999022999999</v>
      </c>
      <c r="E35">
        <v>1.7361999800000001</v>
      </c>
      <c r="F35">
        <v>9.9000003020963209E+37</v>
      </c>
      <c r="G35">
        <v>1.2668999400000001</v>
      </c>
      <c r="H35">
        <v>637.98699951000003</v>
      </c>
      <c r="J35" s="2">
        <f>TREND(Calibration!$A$2:$A$4,Calibration!$B$2:$B$4,C35)</f>
        <v>444.01706961290074</v>
      </c>
      <c r="K35" s="2">
        <f>TREND(Calibration!$A$2:$A$4,Calibration!$C$2:$C$4,E35)</f>
        <v>686.2022536875877</v>
      </c>
      <c r="L35" s="2">
        <f>TREND(Calibration!$A$2:$A$4,Calibration!$D$2:$D$4,G35)</f>
        <v>477.76025750405313</v>
      </c>
    </row>
    <row r="36" spans="1:12" x14ac:dyDescent="0.25">
      <c r="A36">
        <v>170395</v>
      </c>
      <c r="B36">
        <v>14.510000229999999</v>
      </c>
      <c r="C36">
        <v>0.66100000999999997</v>
      </c>
      <c r="D36">
        <v>9.9000003020963209E+37</v>
      </c>
      <c r="E36">
        <v>1.8702000400000001</v>
      </c>
      <c r="F36">
        <v>496.39199829</v>
      </c>
      <c r="G36">
        <v>1.2702000099999999</v>
      </c>
      <c r="H36">
        <v>9.9000003020963209E+37</v>
      </c>
      <c r="J36" s="2">
        <f>TREND(Calibration!$A$2:$A$4,Calibration!$B$2:$B$4,C36)</f>
        <v>439.34429397267104</v>
      </c>
      <c r="K36" s="2">
        <f>TREND(Calibration!$A$2:$A$4,Calibration!$C$2:$C$4,E36)</f>
        <v>739.96619351795835</v>
      </c>
      <c r="L36" s="2">
        <f>TREND(Calibration!$A$2:$A$4,Calibration!$D$2:$D$4,G36)</f>
        <v>479.12583231771146</v>
      </c>
    </row>
    <row r="37" spans="1:12" x14ac:dyDescent="0.25">
      <c r="A37">
        <v>175394</v>
      </c>
      <c r="B37">
        <v>14.55500031</v>
      </c>
      <c r="C37">
        <v>0.65880000999999999</v>
      </c>
      <c r="D37">
        <v>973.88000488</v>
      </c>
      <c r="E37">
        <v>1.8560999600000001</v>
      </c>
      <c r="F37">
        <v>684.87200928000004</v>
      </c>
      <c r="G37">
        <v>1.2712999599999999</v>
      </c>
      <c r="H37">
        <v>9.9000003020963209E+37</v>
      </c>
      <c r="J37" s="2">
        <f>TREND(Calibration!$A$2:$A$4,Calibration!$B$2:$B$4,C37)</f>
        <v>437.99165017239903</v>
      </c>
      <c r="K37" s="2">
        <f>TREND(Calibration!$A$2:$A$4,Calibration!$C$2:$C$4,E37)</f>
        <v>734.30891356805819</v>
      </c>
      <c r="L37" s="2">
        <f>TREND(Calibration!$A$2:$A$4,Calibration!$D$2:$D$4,G37)</f>
        <v>479.58099357680101</v>
      </c>
    </row>
    <row r="38" spans="1:12" x14ac:dyDescent="0.25">
      <c r="A38">
        <v>180393</v>
      </c>
      <c r="B38">
        <v>14.64599991</v>
      </c>
      <c r="C38">
        <v>0.65719998000000002</v>
      </c>
      <c r="D38">
        <v>800.21899413999995</v>
      </c>
      <c r="E38">
        <v>1.9165999899999999</v>
      </c>
      <c r="F38">
        <v>1224.33105469</v>
      </c>
      <c r="G38">
        <v>1.26859999</v>
      </c>
      <c r="H38">
        <v>764.61199951000003</v>
      </c>
      <c r="J38" s="2">
        <f>TREND(Calibration!$A$2:$A$4,Calibration!$B$2:$B$4,C38)</f>
        <v>437.00789078160392</v>
      </c>
      <c r="K38" s="2">
        <f>TREND(Calibration!$A$2:$A$4,Calibration!$C$2:$C$4,E38)</f>
        <v>758.5829323457782</v>
      </c>
      <c r="L38" s="2">
        <f>TREND(Calibration!$A$2:$A$4,Calibration!$D$2:$D$4,G38)</f>
        <v>478.46374120650785</v>
      </c>
    </row>
    <row r="39" spans="1:12" x14ac:dyDescent="0.25">
      <c r="A39">
        <v>185395</v>
      </c>
      <c r="B39">
        <v>14.60400009</v>
      </c>
      <c r="C39">
        <v>0.65829998000000001</v>
      </c>
      <c r="D39">
        <v>9.9000003020963209E+37</v>
      </c>
      <c r="E39">
        <v>1.8702000400000001</v>
      </c>
      <c r="F39">
        <v>585.20599364999998</v>
      </c>
      <c r="G39">
        <v>1.26859999</v>
      </c>
      <c r="H39">
        <v>9.9000003020963209E+37</v>
      </c>
      <c r="J39" s="2">
        <f>TREND(Calibration!$A$2:$A$4,Calibration!$B$2:$B$4,C39)</f>
        <v>437.68421268173995</v>
      </c>
      <c r="K39" s="2">
        <f>TREND(Calibration!$A$2:$A$4,Calibration!$C$2:$C$4,E39)</f>
        <v>739.96619351795835</v>
      </c>
      <c r="L39" s="2">
        <f>TREND(Calibration!$A$2:$A$4,Calibration!$D$2:$D$4,G39)</f>
        <v>478.46374120650785</v>
      </c>
    </row>
    <row r="40" spans="1:12" x14ac:dyDescent="0.25">
      <c r="A40">
        <v>190394</v>
      </c>
      <c r="B40">
        <v>14.61699963</v>
      </c>
      <c r="C40">
        <v>0.66320002</v>
      </c>
      <c r="D40">
        <v>819.54998779000005</v>
      </c>
      <c r="E40">
        <v>1.89450002</v>
      </c>
      <c r="F40">
        <v>1025.9499511700001</v>
      </c>
      <c r="G40">
        <v>1.2733999499999999</v>
      </c>
      <c r="H40">
        <v>1058.19299316</v>
      </c>
      <c r="J40" s="2">
        <f>TREND(Calibration!$A$2:$A$4,Calibration!$B$2:$B$4,C40)</f>
        <v>440.69694392132402</v>
      </c>
      <c r="K40" s="2">
        <f>TREND(Calibration!$A$2:$A$4,Calibration!$C$2:$C$4,E40)</f>
        <v>749.71591051509404</v>
      </c>
      <c r="L40" s="2">
        <f>TREND(Calibration!$A$2:$A$4,Calibration!$D$2:$D$4,G40)</f>
        <v>480.44997315994146</v>
      </c>
    </row>
    <row r="41" spans="1:12" x14ac:dyDescent="0.25">
      <c r="A41">
        <v>195394</v>
      </c>
      <c r="B41">
        <v>14.61100006</v>
      </c>
      <c r="C41">
        <v>0.65670002000000005</v>
      </c>
      <c r="D41">
        <v>753.07598876999998</v>
      </c>
      <c r="E41">
        <v>1.9343999599999999</v>
      </c>
      <c r="F41">
        <v>1083.73400879</v>
      </c>
      <c r="G41">
        <v>1.2740000499999999</v>
      </c>
      <c r="H41">
        <v>9.9000003020963209E+37</v>
      </c>
      <c r="J41" s="2">
        <f>TREND(Calibration!$A$2:$A$4,Calibration!$B$2:$B$4,C41)</f>
        <v>436.70049632961121</v>
      </c>
      <c r="K41" s="2">
        <f>TREND(Calibration!$A$2:$A$4,Calibration!$C$2:$C$4,E41)</f>
        <v>765.72469419321624</v>
      </c>
      <c r="L41" s="2">
        <f>TREND(Calibration!$A$2:$A$4,Calibration!$D$2:$D$4,G41)</f>
        <v>480.69829560330675</v>
      </c>
    </row>
    <row r="42" spans="1:12" x14ac:dyDescent="0.25">
      <c r="A42">
        <v>200394</v>
      </c>
      <c r="B42">
        <v>14.64000034</v>
      </c>
      <c r="C42">
        <v>0.65780002000000004</v>
      </c>
      <c r="D42">
        <v>604.19702147999999</v>
      </c>
      <c r="E42">
        <v>2.0527000399999999</v>
      </c>
      <c r="F42">
        <v>1069.54199219</v>
      </c>
      <c r="G42">
        <v>1.2706999800000001</v>
      </c>
      <c r="H42">
        <v>9.9000003020963209E+37</v>
      </c>
      <c r="J42" s="2">
        <f>TREND(Calibration!$A$2:$A$4,Calibration!$B$2:$B$4,C42)</f>
        <v>437.37681822974724</v>
      </c>
      <c r="K42" s="2">
        <f>TREND(Calibration!$A$2:$A$4,Calibration!$C$2:$C$4,E42)</f>
        <v>813.18943699294357</v>
      </c>
      <c r="L42" s="2">
        <f>TREND(Calibration!$A$2:$A$4,Calibration!$D$2:$D$4,G42)</f>
        <v>479.33272078964842</v>
      </c>
    </row>
    <row r="43" spans="1:12" x14ac:dyDescent="0.25">
      <c r="A43">
        <v>205394</v>
      </c>
      <c r="B43">
        <v>14.62699986</v>
      </c>
      <c r="C43">
        <v>0.65880000999999999</v>
      </c>
      <c r="D43">
        <v>523.72802734000004</v>
      </c>
      <c r="E43">
        <v>2.0246000300000002</v>
      </c>
      <c r="F43">
        <v>1252.1629638700001</v>
      </c>
      <c r="G43">
        <v>1.2723</v>
      </c>
      <c r="H43">
        <v>9.9000003020963209E+37</v>
      </c>
      <c r="J43" s="2">
        <f>TREND(Calibration!$A$2:$A$4,Calibration!$B$2:$B$4,C43)</f>
        <v>437.99165017239903</v>
      </c>
      <c r="K43" s="2">
        <f>TREND(Calibration!$A$2:$A$4,Calibration!$C$2:$C$4,E43)</f>
        <v>801.91505960182303</v>
      </c>
      <c r="L43" s="2">
        <f>TREND(Calibration!$A$2:$A$4,Calibration!$D$2:$D$4,G43)</f>
        <v>479.99481190085203</v>
      </c>
    </row>
    <row r="44" spans="1:12" x14ac:dyDescent="0.25">
      <c r="A44">
        <v>210395</v>
      </c>
      <c r="B44">
        <v>14.68500042</v>
      </c>
      <c r="C44">
        <v>0.66640001999999998</v>
      </c>
      <c r="D44">
        <v>351.08200073</v>
      </c>
      <c r="E44">
        <v>1.9701000500000001</v>
      </c>
      <c r="F44">
        <v>9.9000003020963209E+37</v>
      </c>
      <c r="G44">
        <v>1.26909995</v>
      </c>
      <c r="H44">
        <v>837.50598145000004</v>
      </c>
      <c r="J44" s="2">
        <f>TREND(Calibration!$A$2:$A$4,Calibration!$B$2:$B$4,C44)</f>
        <v>442.66442581262874</v>
      </c>
      <c r="K44" s="2">
        <f>TREND(Calibration!$A$2:$A$4,Calibration!$C$2:$C$4,E44)</f>
        <v>780.04840039677185</v>
      </c>
      <c r="L44" s="2">
        <f>TREND(Calibration!$A$2:$A$4,Calibration!$D$2:$D$4,G44)</f>
        <v>478.67062554042707</v>
      </c>
    </row>
    <row r="45" spans="1:12" x14ac:dyDescent="0.25">
      <c r="A45">
        <v>215394</v>
      </c>
      <c r="B45">
        <v>14.71800041</v>
      </c>
      <c r="C45">
        <v>0.66530001000000005</v>
      </c>
      <c r="D45">
        <v>963.04199218999997</v>
      </c>
      <c r="E45">
        <v>1.98140001</v>
      </c>
      <c r="F45">
        <v>9.9000003020963209E+37</v>
      </c>
      <c r="G45">
        <v>1.27180004</v>
      </c>
      <c r="H45">
        <v>9.9000003020963209E+37</v>
      </c>
      <c r="J45" s="2">
        <f>TREND(Calibration!$A$2:$A$4,Calibration!$B$2:$B$4,C45)</f>
        <v>441.98809776411184</v>
      </c>
      <c r="K45" s="2">
        <f>TREND(Calibration!$A$2:$A$4,Calibration!$C$2:$C$4,E45)</f>
        <v>784.582207094512</v>
      </c>
      <c r="L45" s="2">
        <f>TREND(Calibration!$A$2:$A$4,Calibration!$D$2:$D$4,G45)</f>
        <v>479.78792756693281</v>
      </c>
    </row>
    <row r="46" spans="1:12" x14ac:dyDescent="0.25">
      <c r="A46">
        <v>220395</v>
      </c>
      <c r="B46">
        <v>14.708000180000001</v>
      </c>
      <c r="C46">
        <v>0.66049999000000004</v>
      </c>
      <c r="D46">
        <v>942.11297606999995</v>
      </c>
      <c r="E46">
        <v>2.01329994</v>
      </c>
      <c r="F46">
        <v>9.9000003020963209E+37</v>
      </c>
      <c r="G46">
        <v>1.2740000499999999</v>
      </c>
      <c r="H46">
        <v>9.9000003020963209E+37</v>
      </c>
      <c r="J46" s="2">
        <f>TREND(Calibration!$A$2:$A$4,Calibration!$B$2:$B$4,C46)</f>
        <v>439.03686263039287</v>
      </c>
      <c r="K46" s="2">
        <f>TREND(Calibration!$A$2:$A$4,Calibration!$C$2:$C$4,E46)</f>
        <v>797.38120074505991</v>
      </c>
      <c r="L46" s="2">
        <f>TREND(Calibration!$A$2:$A$4,Calibration!$D$2:$D$4,G46)</f>
        <v>480.69829560330675</v>
      </c>
    </row>
    <row r="47" spans="1:12" x14ac:dyDescent="0.25">
      <c r="A47">
        <v>225394</v>
      </c>
      <c r="B47">
        <v>14.66300011</v>
      </c>
      <c r="C47">
        <v>0.66259997999999998</v>
      </c>
      <c r="D47">
        <v>902.13000488</v>
      </c>
      <c r="E47">
        <v>2.0137999099999999</v>
      </c>
      <c r="F47">
        <v>9.9000003020963209E+37</v>
      </c>
      <c r="G47">
        <v>1.2755999600000001</v>
      </c>
      <c r="H47">
        <v>1211.39001465</v>
      </c>
      <c r="J47" s="2">
        <f>TREND(Calibration!$A$2:$A$4,Calibration!$B$2:$B$4,C47)</f>
        <v>440.3280164731807</v>
      </c>
      <c r="K47" s="2">
        <f>TREND(Calibration!$A$2:$A$4,Calibration!$C$2:$C$4,E47)</f>
        <v>797.5818003343212</v>
      </c>
      <c r="L47" s="2">
        <f>TREND(Calibration!$A$2:$A$4,Calibration!$D$2:$D$4,G47)</f>
        <v>481.36034119631552</v>
      </c>
    </row>
    <row r="48" spans="1:12" x14ac:dyDescent="0.25">
      <c r="A48">
        <v>230394</v>
      </c>
      <c r="B48">
        <v>14.67500019</v>
      </c>
      <c r="C48">
        <v>0.66589999</v>
      </c>
      <c r="D48">
        <v>626.06201171999999</v>
      </c>
      <c r="E48">
        <v>1.9538999800000001</v>
      </c>
      <c r="F48">
        <v>9.9000003020963209E+37</v>
      </c>
      <c r="G48">
        <v>1.28750002</v>
      </c>
      <c r="H48">
        <v>861.80798340000001</v>
      </c>
      <c r="J48" s="2">
        <f>TREND(Calibration!$A$2:$A$4,Calibration!$B$2:$B$4,C48)</f>
        <v>442.35698832196965</v>
      </c>
      <c r="K48" s="2">
        <f>TREND(Calibration!$A$2:$A$4,Calibration!$C$2:$C$4,E48)</f>
        <v>773.54855563007698</v>
      </c>
      <c r="L48" s="2">
        <f>TREND(Calibration!$A$2:$A$4,Calibration!$D$2:$D$4,G48)</f>
        <v>486.28460711098501</v>
      </c>
    </row>
    <row r="49" spans="1:12" x14ac:dyDescent="0.25">
      <c r="A49">
        <v>235394</v>
      </c>
      <c r="B49">
        <v>14.67199993</v>
      </c>
      <c r="C49">
        <v>0.66589999</v>
      </c>
      <c r="D49">
        <v>511.92098999000001</v>
      </c>
      <c r="E49">
        <v>2.02570009</v>
      </c>
      <c r="F49">
        <v>9.9000003020963209E+37</v>
      </c>
      <c r="G49">
        <v>1.2902</v>
      </c>
      <c r="H49">
        <v>9.9000003020963209E+37</v>
      </c>
      <c r="J49" s="2">
        <f>TREND(Calibration!$A$2:$A$4,Calibration!$B$2:$B$4,C49)</f>
        <v>442.35698832196965</v>
      </c>
      <c r="K49" s="2">
        <f>TREND(Calibration!$A$2:$A$4,Calibration!$C$2:$C$4,E49)</f>
        <v>802.35642925232753</v>
      </c>
      <c r="L49" s="2">
        <f>TREND(Calibration!$A$2:$A$4,Calibration!$D$2:$D$4,G49)</f>
        <v>487.4018636192958</v>
      </c>
    </row>
    <row r="50" spans="1:12" x14ac:dyDescent="0.25">
      <c r="A50">
        <v>240394</v>
      </c>
      <c r="B50">
        <v>14.63700008</v>
      </c>
      <c r="C50">
        <v>0.6724</v>
      </c>
      <c r="D50">
        <v>558.74798583999996</v>
      </c>
      <c r="E50">
        <v>2.0153999300000001</v>
      </c>
      <c r="F50">
        <v>9.9000003020963209E+37</v>
      </c>
      <c r="G50">
        <v>1.2922999900000001</v>
      </c>
      <c r="H50">
        <v>1232.4780273399999</v>
      </c>
      <c r="J50" s="2">
        <f>TREND(Calibration!$A$2:$A$4,Calibration!$B$2:$B$4,C50)</f>
        <v>446.35344206206338</v>
      </c>
      <c r="K50" s="2">
        <f>TREND(Calibration!$A$2:$A$4,Calibration!$C$2:$C$4,E50)</f>
        <v>798.22376556185463</v>
      </c>
      <c r="L50" s="2">
        <f>TREND(Calibration!$A$2:$A$4,Calibration!$D$2:$D$4,G50)</f>
        <v>488.27084320243637</v>
      </c>
    </row>
    <row r="51" spans="1:12" x14ac:dyDescent="0.25">
      <c r="A51">
        <v>245408</v>
      </c>
      <c r="B51">
        <v>14.60400009</v>
      </c>
      <c r="C51">
        <v>0.66210002000000001</v>
      </c>
      <c r="D51">
        <v>868.80999756000006</v>
      </c>
      <c r="E51">
        <v>2.05649996</v>
      </c>
      <c r="F51">
        <v>9.9000003020963209E+37</v>
      </c>
      <c r="G51">
        <v>1.29340005</v>
      </c>
      <c r="H51">
        <v>1357.5460205100001</v>
      </c>
      <c r="J51" s="2">
        <f>TREND(Calibration!$A$2:$A$4,Calibration!$B$2:$B$4,C51)</f>
        <v>440.02062202118799</v>
      </c>
      <c r="K51" s="2">
        <f>TREND(Calibration!$A$2:$A$4,Calibration!$C$2:$C$4,E51)</f>
        <v>814.71405325237083</v>
      </c>
      <c r="L51" s="2">
        <f>TREND(Calibration!$A$2:$A$4,Calibration!$D$2:$D$4,G51)</f>
        <v>488.72604997972076</v>
      </c>
    </row>
    <row r="52" spans="1:12" x14ac:dyDescent="0.25">
      <c r="A52">
        <v>250395</v>
      </c>
      <c r="B52">
        <v>14.69799995</v>
      </c>
      <c r="C52">
        <v>0.66860001999999996</v>
      </c>
      <c r="D52">
        <v>250.90600585999999</v>
      </c>
      <c r="E52">
        <v>2.04620004</v>
      </c>
      <c r="F52">
        <v>9.9000003020963209E+37</v>
      </c>
      <c r="G52">
        <v>1.29879999</v>
      </c>
      <c r="H52">
        <v>658.42700194999998</v>
      </c>
      <c r="J52" s="2">
        <f>TREND(Calibration!$A$2:$A$4,Calibration!$B$2:$B$4,C52)</f>
        <v>444.01706961290074</v>
      </c>
      <c r="K52" s="2">
        <f>TREND(Calibration!$A$2:$A$4,Calibration!$C$2:$C$4,E52)</f>
        <v>810.58148585547838</v>
      </c>
      <c r="L52" s="2">
        <f>TREND(Calibration!$A$2:$A$4,Calibration!$D$2:$D$4,G52)</f>
        <v>490.96055472030696</v>
      </c>
    </row>
    <row r="53" spans="1:12" x14ac:dyDescent="0.25">
      <c r="A53">
        <v>255394</v>
      </c>
      <c r="B53">
        <v>14.72399998</v>
      </c>
      <c r="C53">
        <v>0.66700000000000004</v>
      </c>
      <c r="D53">
        <v>1074.5789794899999</v>
      </c>
      <c r="E53">
        <v>2.0160000299999998</v>
      </c>
      <c r="F53">
        <v>9.9000003020963209E+37</v>
      </c>
      <c r="G53">
        <v>1.29990005</v>
      </c>
      <c r="H53">
        <v>9.9000003020963209E+37</v>
      </c>
      <c r="J53" s="2">
        <f>TREND(Calibration!$A$2:$A$4,Calibration!$B$2:$B$4,C53)</f>
        <v>443.0333163704866</v>
      </c>
      <c r="K53" s="2">
        <f>TREND(Calibration!$A$2:$A$4,Calibration!$C$2:$C$4,E53)</f>
        <v>798.46453963533042</v>
      </c>
      <c r="L53" s="2">
        <f>TREND(Calibration!$A$2:$A$4,Calibration!$D$2:$D$4,G53)</f>
        <v>491.41576149759146</v>
      </c>
    </row>
    <row r="54" spans="1:12" x14ac:dyDescent="0.25">
      <c r="A54">
        <v>260394</v>
      </c>
      <c r="B54">
        <v>14.79899979</v>
      </c>
      <c r="C54">
        <v>0.66259997999999998</v>
      </c>
      <c r="D54">
        <v>830.73101807</v>
      </c>
      <c r="E54">
        <v>2.1136999099999998</v>
      </c>
      <c r="F54">
        <v>9.9000003020963209E+37</v>
      </c>
      <c r="G54">
        <v>1.2992999599999999</v>
      </c>
      <c r="H54">
        <v>9.9000003020963209E+37</v>
      </c>
      <c r="J54" s="2">
        <f>TREND(Calibration!$A$2:$A$4,Calibration!$B$2:$B$4,C54)</f>
        <v>440.3280164731807</v>
      </c>
      <c r="K54" s="2">
        <f>TREND(Calibration!$A$2:$A$4,Calibration!$C$2:$C$4,E54)</f>
        <v>837.66400320090213</v>
      </c>
      <c r="L54" s="2">
        <f>TREND(Calibration!$A$2:$A$4,Calibration!$D$2:$D$4,G54)</f>
        <v>491.16744319224381</v>
      </c>
    </row>
    <row r="55" spans="1:12" x14ac:dyDescent="0.25">
      <c r="A55">
        <v>265395</v>
      </c>
      <c r="B55">
        <v>14.9090004</v>
      </c>
      <c r="C55">
        <v>0.66149997999999999</v>
      </c>
      <c r="D55">
        <v>1205.0340576200001</v>
      </c>
      <c r="E55">
        <v>2.1078000100000001</v>
      </c>
      <c r="F55">
        <v>9.9000003020963209E+37</v>
      </c>
      <c r="G55">
        <v>1.3042000499999999</v>
      </c>
      <c r="H55">
        <v>978.01501465000001</v>
      </c>
      <c r="J55" s="2">
        <f>TREND(Calibration!$A$2:$A$4,Calibration!$B$2:$B$4,C55)</f>
        <v>439.65169457304467</v>
      </c>
      <c r="K55" s="2">
        <f>TREND(Calibration!$A$2:$A$4,Calibration!$C$2:$C$4,E55)</f>
        <v>835.29682613691284</v>
      </c>
      <c r="L55" s="2">
        <f>TREND(Calibration!$A$2:$A$4,Calibration!$D$2:$D$4,G55)</f>
        <v>493.19510911710586</v>
      </c>
    </row>
    <row r="56" spans="1:12" x14ac:dyDescent="0.25">
      <c r="A56">
        <v>270395</v>
      </c>
      <c r="B56">
        <v>15.00599957</v>
      </c>
      <c r="C56">
        <v>0.66369997999999997</v>
      </c>
      <c r="D56">
        <v>851.98498534999999</v>
      </c>
      <c r="E56">
        <v>2.0738000900000002</v>
      </c>
      <c r="F56">
        <v>9.9000003020963209E+37</v>
      </c>
      <c r="G56">
        <v>1.3063999399999999</v>
      </c>
      <c r="H56">
        <v>9.9000003020963209E+37</v>
      </c>
      <c r="J56" s="2">
        <f>TREND(Calibration!$A$2:$A$4,Calibration!$B$2:$B$4,C56)</f>
        <v>441.00433837331673</v>
      </c>
      <c r="K56" s="2">
        <f>TREND(Calibration!$A$2:$A$4,Calibration!$C$2:$C$4,E56)</f>
        <v>821.65526766957032</v>
      </c>
      <c r="L56" s="2">
        <f>TREND(Calibration!$A$2:$A$4,Calibration!$D$2:$D$4,G56)</f>
        <v>494.1054274972671</v>
      </c>
    </row>
    <row r="57" spans="1:12" x14ac:dyDescent="0.25">
      <c r="A57">
        <v>275394</v>
      </c>
      <c r="B57">
        <v>15.01299953</v>
      </c>
      <c r="C57">
        <v>0.65880000999999999</v>
      </c>
      <c r="D57">
        <v>1009.98101807</v>
      </c>
      <c r="E57">
        <v>2.3097999100000002</v>
      </c>
      <c r="F57">
        <v>9.9000003020963209E+37</v>
      </c>
      <c r="G57">
        <v>1.31550002</v>
      </c>
      <c r="H57">
        <v>1029.9139404299999</v>
      </c>
      <c r="J57" s="2">
        <f>TREND(Calibration!$A$2:$A$4,Calibration!$B$2:$B$4,C57)</f>
        <v>437.99165017239903</v>
      </c>
      <c r="K57" s="2">
        <f>TREND(Calibration!$A$2:$A$4,Calibration!$C$2:$C$4,E57)</f>
        <v>916.34388290196864</v>
      </c>
      <c r="L57" s="2">
        <f>TREND(Calibration!$A$2:$A$4,Calibration!$D$2:$D$4,G57)</f>
        <v>497.87105672642781</v>
      </c>
    </row>
    <row r="58" spans="1:12" x14ac:dyDescent="0.25">
      <c r="A58">
        <v>280394</v>
      </c>
      <c r="B58">
        <v>14.911999700000001</v>
      </c>
      <c r="C58">
        <v>0.65990000999999998</v>
      </c>
      <c r="D58">
        <v>971.88299560999997</v>
      </c>
      <c r="E58">
        <v>2.1456000799999999</v>
      </c>
      <c r="F58">
        <v>9.9000003020963209E+37</v>
      </c>
      <c r="G58">
        <v>1.3247</v>
      </c>
      <c r="H58">
        <v>1109.6810302700001</v>
      </c>
      <c r="J58" s="2">
        <f>TREND(Calibration!$A$2:$A$4,Calibration!$B$2:$B$4,C58)</f>
        <v>438.66797207253501</v>
      </c>
      <c r="K58" s="2">
        <f>TREND(Calibration!$A$2:$A$4,Calibration!$C$2:$C$4,E58)</f>
        <v>850.46309314503048</v>
      </c>
      <c r="L58" s="2">
        <f>TREND(Calibration!$A$2:$A$4,Calibration!$D$2:$D$4,G58)</f>
        <v>501.6780247526093</v>
      </c>
    </row>
    <row r="59" spans="1:12" x14ac:dyDescent="0.25">
      <c r="A59">
        <v>285394</v>
      </c>
      <c r="B59">
        <v>14.817999840000001</v>
      </c>
      <c r="C59">
        <v>0.66100000999999997</v>
      </c>
      <c r="D59">
        <v>989.17700194999998</v>
      </c>
      <c r="E59">
        <v>2.0322000999999998</v>
      </c>
      <c r="F59">
        <v>9.9000003020963209E+37</v>
      </c>
      <c r="G59">
        <v>1.3263000199999999</v>
      </c>
      <c r="H59">
        <v>9.9000003020963209E+37</v>
      </c>
      <c r="J59" s="2">
        <f>TREND(Calibration!$A$2:$A$4,Calibration!$B$2:$B$4,C59)</f>
        <v>439.34429397267104</v>
      </c>
      <c r="K59" s="2">
        <f>TREND(Calibration!$A$2:$A$4,Calibration!$C$2:$C$4,E59)</f>
        <v>804.96438440202519</v>
      </c>
      <c r="L59" s="2">
        <f>TREND(Calibration!$A$2:$A$4,Calibration!$D$2:$D$4,G59)</f>
        <v>502.34011586381291</v>
      </c>
    </row>
    <row r="60" spans="1:12" x14ac:dyDescent="0.25">
      <c r="A60">
        <v>290395</v>
      </c>
      <c r="B60">
        <v>14.74699974</v>
      </c>
      <c r="C60">
        <v>0.66210002000000001</v>
      </c>
      <c r="D60">
        <v>971.25897216999999</v>
      </c>
      <c r="E60">
        <v>2.0861999999999998</v>
      </c>
      <c r="F60">
        <v>9.9000003020963209E+37</v>
      </c>
      <c r="G60">
        <v>1.32579994</v>
      </c>
      <c r="H60">
        <v>1021.18597412</v>
      </c>
      <c r="J60" s="2">
        <f>TREND(Calibration!$A$2:$A$4,Calibration!$B$2:$B$4,C60)</f>
        <v>440.02062202118799</v>
      </c>
      <c r="K60" s="2">
        <f>TREND(Calibration!$A$2:$A$4,Calibration!$C$2:$C$4,E60)</f>
        <v>826.63039988325727</v>
      </c>
      <c r="L60" s="2">
        <f>TREND(Calibration!$A$2:$A$4,Calibration!$D$2:$D$4,G60)</f>
        <v>502.13318187368111</v>
      </c>
    </row>
    <row r="61" spans="1:12" x14ac:dyDescent="0.25">
      <c r="A61">
        <v>295394</v>
      </c>
      <c r="B61">
        <v>14.713999749999999</v>
      </c>
      <c r="C61">
        <v>0.65609998000000003</v>
      </c>
      <c r="D61">
        <v>892.21002196999996</v>
      </c>
      <c r="E61">
        <v>2.0905001200000002</v>
      </c>
      <c r="F61">
        <v>9.9000003020963209E+37</v>
      </c>
      <c r="G61">
        <v>1.32579994</v>
      </c>
      <c r="H61">
        <v>9.9000003020963209E+37</v>
      </c>
      <c r="J61" s="2">
        <f>TREND(Calibration!$A$2:$A$4,Calibration!$B$2:$B$4,C61)</f>
        <v>436.33156888146794</v>
      </c>
      <c r="K61" s="2">
        <f>TREND(Calibration!$A$2:$A$4,Calibration!$C$2:$C$4,E61)</f>
        <v>828.35570801329391</v>
      </c>
      <c r="L61" s="2">
        <f>TREND(Calibration!$A$2:$A$4,Calibration!$D$2:$D$4,G61)</f>
        <v>502.13318187368111</v>
      </c>
    </row>
    <row r="62" spans="1:12" x14ac:dyDescent="0.25">
      <c r="A62">
        <v>300394</v>
      </c>
      <c r="B62">
        <v>14.69499969</v>
      </c>
      <c r="C62">
        <v>0.65240001999999997</v>
      </c>
      <c r="D62">
        <v>742.20098876999998</v>
      </c>
      <c r="E62">
        <v>2.0845999700000002</v>
      </c>
      <c r="F62">
        <v>9.9000003020963209E+37</v>
      </c>
      <c r="G62">
        <v>1.3311999999999999</v>
      </c>
      <c r="H62">
        <v>9.9000003020963209E+37</v>
      </c>
      <c r="J62" s="2">
        <f>TREND(Calibration!$A$2:$A$4,Calibration!$B$2:$B$4,C62)</f>
        <v>434.05669253817041</v>
      </c>
      <c r="K62" s="2">
        <f>TREND(Calibration!$A$2:$A$4,Calibration!$C$2:$C$4,E62)</f>
        <v>825.9884306434916</v>
      </c>
      <c r="L62" s="2">
        <f>TREND(Calibration!$A$2:$A$4,Calibration!$D$2:$D$4,G62)</f>
        <v>504.36773627048001</v>
      </c>
    </row>
    <row r="63" spans="1:12" x14ac:dyDescent="0.25">
      <c r="A63">
        <v>305396</v>
      </c>
      <c r="B63">
        <v>14.74400043</v>
      </c>
      <c r="C63">
        <v>0.64259999999999995</v>
      </c>
      <c r="D63">
        <v>1315.97302246</v>
      </c>
      <c r="E63">
        <v>2.1164000000000001</v>
      </c>
      <c r="F63">
        <v>9.9000003020963209E+37</v>
      </c>
      <c r="G63">
        <v>1.33389997</v>
      </c>
      <c r="H63">
        <v>966.96398925999995</v>
      </c>
      <c r="J63" s="2">
        <f>TREND(Calibration!$A$2:$A$4,Calibration!$B$2:$B$4,C63)</f>
        <v>428.03126694928773</v>
      </c>
      <c r="K63" s="2">
        <f>TREND(Calibration!$A$2:$A$4,Calibration!$C$2:$C$4,E63)</f>
        <v>838.74734209117275</v>
      </c>
      <c r="L63" s="2">
        <f>TREND(Calibration!$A$2:$A$4,Calibration!$D$2:$D$4,G63)</f>
        <v>505.48498864077317</v>
      </c>
    </row>
    <row r="64" spans="1:12" x14ac:dyDescent="0.25">
      <c r="A64">
        <v>310396</v>
      </c>
      <c r="B64">
        <v>14.788999560000001</v>
      </c>
      <c r="C64">
        <v>0.64639997000000005</v>
      </c>
      <c r="D64">
        <v>-9.9000003020963209E+37</v>
      </c>
      <c r="E64">
        <v>2.0969998799999998</v>
      </c>
      <c r="F64">
        <v>9.9000003020963209E+37</v>
      </c>
      <c r="G64">
        <v>1.34309995</v>
      </c>
      <c r="H64">
        <v>9.9000003020963209E+37</v>
      </c>
      <c r="J64" s="2">
        <f>TREND(Calibration!$A$2:$A$4,Calibration!$B$2:$B$4,C64)</f>
        <v>430.3676332500695</v>
      </c>
      <c r="K64" s="2">
        <f>TREND(Calibration!$A$2:$A$4,Calibration!$C$2:$C$4,E64)</f>
        <v>830.96356285717854</v>
      </c>
      <c r="L64" s="2">
        <f>TREND(Calibration!$A$2:$A$4,Calibration!$D$2:$D$4,G64)</f>
        <v>509.29195666695466</v>
      </c>
    </row>
    <row r="65" spans="1:12" x14ac:dyDescent="0.25">
      <c r="A65">
        <v>315394</v>
      </c>
      <c r="B65">
        <v>14.73700047</v>
      </c>
      <c r="C65">
        <v>0.64259999999999995</v>
      </c>
      <c r="D65">
        <v>1239.94104004</v>
      </c>
      <c r="E65">
        <v>2.0499999500000001</v>
      </c>
      <c r="F65">
        <v>9.9000003020963209E+37</v>
      </c>
      <c r="G65">
        <v>1.3451999400000001</v>
      </c>
      <c r="H65">
        <v>9.9000003020963209E+37</v>
      </c>
      <c r="J65" s="2">
        <f>TREND(Calibration!$A$2:$A$4,Calibration!$B$2:$B$4,C65)</f>
        <v>428.03126694928773</v>
      </c>
      <c r="K65" s="2">
        <f>TREND(Calibration!$A$2:$A$4,Calibration!$C$2:$C$4,E65)</f>
        <v>812.10609810267306</v>
      </c>
      <c r="L65" s="2">
        <f>TREND(Calibration!$A$2:$A$4,Calibration!$D$2:$D$4,G65)</f>
        <v>510.16093625009523</v>
      </c>
    </row>
    <row r="66" spans="1:12" x14ac:dyDescent="0.25">
      <c r="A66">
        <v>320395</v>
      </c>
      <c r="B66">
        <v>14.73400021</v>
      </c>
      <c r="C66">
        <v>0.64370000000000005</v>
      </c>
      <c r="D66">
        <v>819.54101562000005</v>
      </c>
      <c r="E66">
        <v>2.10019994</v>
      </c>
      <c r="F66">
        <v>9.9000003020963209E+37</v>
      </c>
      <c r="G66">
        <v>1.34689999</v>
      </c>
      <c r="H66">
        <v>1021.1660156200001</v>
      </c>
      <c r="J66" s="2">
        <f>TREND(Calibration!$A$2:$A$4,Calibration!$B$2:$B$4,C66)</f>
        <v>428.70758884942381</v>
      </c>
      <c r="K66" s="2">
        <f>TREND(Calibration!$A$2:$A$4,Calibration!$C$2:$C$4,E66)</f>
        <v>832.24750133671046</v>
      </c>
      <c r="L66" s="2">
        <f>TREND(Calibration!$A$2:$A$4,Calibration!$D$2:$D$4,G66)</f>
        <v>510.86441995254995</v>
      </c>
    </row>
    <row r="67" spans="1:12" x14ac:dyDescent="0.25">
      <c r="A67">
        <v>325394</v>
      </c>
      <c r="B67">
        <v>14.64299965</v>
      </c>
      <c r="C67">
        <v>0.64639997000000005</v>
      </c>
      <c r="D67">
        <v>1096.6359863299999</v>
      </c>
      <c r="E67">
        <v>2.1537001099999999</v>
      </c>
      <c r="F67">
        <v>9.9000003020963209E+37</v>
      </c>
      <c r="G67">
        <v>1.3506</v>
      </c>
      <c r="H67">
        <v>940.33599853999999</v>
      </c>
      <c r="J67" s="2">
        <f>TREND(Calibration!$A$2:$A$4,Calibration!$B$2:$B$4,C67)</f>
        <v>430.3676332500695</v>
      </c>
      <c r="K67" s="2">
        <f>TREND(Calibration!$A$2:$A$4,Calibration!$C$2:$C$4,E67)</f>
        <v>853.71301352226169</v>
      </c>
      <c r="L67" s="2">
        <f>TREND(Calibration!$A$2:$A$4,Calibration!$D$2:$D$4,G67)</f>
        <v>512.39549064689402</v>
      </c>
    </row>
    <row r="68" spans="1:12" x14ac:dyDescent="0.25">
      <c r="A68">
        <v>330394</v>
      </c>
      <c r="B68">
        <v>14.536000250000001</v>
      </c>
      <c r="C68">
        <v>0.64969999</v>
      </c>
      <c r="D68">
        <v>642.21697998000002</v>
      </c>
      <c r="E68">
        <v>2.1196999500000002</v>
      </c>
      <c r="F68">
        <v>9.9000003020963209E+37</v>
      </c>
      <c r="G68">
        <v>1.3593000200000001</v>
      </c>
      <c r="H68">
        <v>9.9000003020963209E+37</v>
      </c>
      <c r="J68" s="2">
        <f>TREND(Calibration!$A$2:$A$4,Calibration!$B$2:$B$4,C68)</f>
        <v>432.39661124723932</v>
      </c>
      <c r="K68" s="2">
        <f>TREND(Calibration!$A$2:$A$4,Calibration!$C$2:$C$4,E68)</f>
        <v>840.07135876133873</v>
      </c>
      <c r="L68" s="2">
        <f>TREND(Calibration!$A$2:$A$4,Calibration!$D$2:$D$4,G68)</f>
        <v>515.99557433915641</v>
      </c>
    </row>
    <row r="69" spans="1:12" x14ac:dyDescent="0.25">
      <c r="A69">
        <v>335396</v>
      </c>
      <c r="B69">
        <v>14.399999619999999</v>
      </c>
      <c r="C69">
        <v>0.64529996999999995</v>
      </c>
      <c r="D69">
        <v>962.375</v>
      </c>
      <c r="E69">
        <v>2.02570009</v>
      </c>
      <c r="F69">
        <v>9.9000003020963209E+37</v>
      </c>
      <c r="G69">
        <v>1.3619999899999999</v>
      </c>
      <c r="H69">
        <v>9.9000003020963209E+37</v>
      </c>
      <c r="J69" s="2">
        <f>TREND(Calibration!$A$2:$A$4,Calibration!$B$2:$B$4,C69)</f>
        <v>429.69131134993341</v>
      </c>
      <c r="K69" s="2">
        <f>TREND(Calibration!$A$2:$A$4,Calibration!$C$2:$C$4,E69)</f>
        <v>802.35642925232753</v>
      </c>
      <c r="L69" s="2">
        <f>TREND(Calibration!$A$2:$A$4,Calibration!$D$2:$D$4,G69)</f>
        <v>517.11282670944945</v>
      </c>
    </row>
    <row r="70" spans="1:12" x14ac:dyDescent="0.25">
      <c r="A70">
        <v>340395</v>
      </c>
      <c r="B70">
        <v>14.3579998</v>
      </c>
      <c r="C70">
        <v>0.64969999</v>
      </c>
      <c r="D70">
        <v>197.20599365000001</v>
      </c>
      <c r="E70">
        <v>2.0364999799999999</v>
      </c>
      <c r="F70">
        <v>9.9000003020963209E+37</v>
      </c>
      <c r="G70">
        <v>1.36469996</v>
      </c>
      <c r="H70">
        <v>666.45599364999998</v>
      </c>
      <c r="J70" s="2">
        <f>TREND(Calibration!$A$2:$A$4,Calibration!$B$2:$B$4,C70)</f>
        <v>432.39661124723932</v>
      </c>
      <c r="K70" s="2">
        <f>TREND(Calibration!$A$2:$A$4,Calibration!$C$2:$C$4,E70)</f>
        <v>806.68959623848127</v>
      </c>
      <c r="L70" s="2">
        <f>TREND(Calibration!$A$2:$A$4,Calibration!$D$2:$D$4,G70)</f>
        <v>518.23007907974261</v>
      </c>
    </row>
    <row r="71" spans="1:12" x14ac:dyDescent="0.25">
      <c r="A71">
        <v>345395</v>
      </c>
      <c r="B71">
        <v>14.25</v>
      </c>
      <c r="C71">
        <v>0.64700000999999996</v>
      </c>
      <c r="D71">
        <v>998.17199706999997</v>
      </c>
      <c r="E71">
        <v>2.02570009</v>
      </c>
      <c r="F71">
        <v>9.9000003020963209E+37</v>
      </c>
      <c r="G71">
        <v>1.3674000500000001</v>
      </c>
      <c r="H71">
        <v>9.9000003020963209E+37</v>
      </c>
      <c r="J71" s="2">
        <f>TREND(Calibration!$A$2:$A$4,Calibration!$B$2:$B$4,C71)</f>
        <v>430.73656069821271</v>
      </c>
      <c r="K71" s="2">
        <f>TREND(Calibration!$A$2:$A$4,Calibration!$C$2:$C$4,E71)</f>
        <v>802.35642925232753</v>
      </c>
      <c r="L71" s="2">
        <f>TREND(Calibration!$A$2:$A$4,Calibration!$D$2:$D$4,G71)</f>
        <v>519.34738110624835</v>
      </c>
    </row>
    <row r="72" spans="1:12" x14ac:dyDescent="0.25">
      <c r="A72">
        <v>350396</v>
      </c>
      <c r="B72">
        <v>14.25399971</v>
      </c>
      <c r="C72">
        <v>0.64749997999999997</v>
      </c>
      <c r="D72">
        <v>1314.4909668</v>
      </c>
      <c r="E72">
        <v>2.0062999700000002</v>
      </c>
      <c r="F72">
        <v>1256.6230468700001</v>
      </c>
      <c r="G72">
        <v>1.3695000399999999</v>
      </c>
      <c r="H72">
        <v>9.9000003020963209E+37</v>
      </c>
      <c r="J72" s="2">
        <f>TREND(Calibration!$A$2:$A$4,Calibration!$B$2:$B$4,C72)</f>
        <v>431.04396129858634</v>
      </c>
      <c r="K72" s="2">
        <f>TREND(Calibration!$A$2:$A$4,Calibration!$C$2:$C$4,E72)</f>
        <v>794.57265001833343</v>
      </c>
      <c r="L72" s="2">
        <f>TREND(Calibration!$A$2:$A$4,Calibration!$D$2:$D$4,G72)</f>
        <v>520.21636068938881</v>
      </c>
    </row>
    <row r="73" spans="1:12" x14ac:dyDescent="0.25">
      <c r="A73">
        <v>355396</v>
      </c>
      <c r="B73">
        <v>14.319000239999999</v>
      </c>
      <c r="C73">
        <v>0.65509998999999997</v>
      </c>
      <c r="D73">
        <v>561.81896973000005</v>
      </c>
      <c r="E73">
        <v>2.0116999099999999</v>
      </c>
      <c r="F73">
        <v>9.9000003020963209E+37</v>
      </c>
      <c r="G73">
        <v>1.3684999900000001</v>
      </c>
      <c r="H73">
        <v>838.16198729999996</v>
      </c>
      <c r="J73" s="2">
        <f>TREND(Calibration!$A$2:$A$4,Calibration!$B$2:$B$4,C73)</f>
        <v>435.71673693881604</v>
      </c>
      <c r="K73" s="2">
        <f>TREND(Calibration!$A$2:$A$4,Calibration!$C$2:$C$4,E73)</f>
        <v>796.73923150529401</v>
      </c>
      <c r="L73" s="2">
        <f>TREND(Calibration!$A$2:$A$4,Calibration!$D$2:$D$4,G73)</f>
        <v>519.80253822732016</v>
      </c>
    </row>
    <row r="74" spans="1:12" x14ac:dyDescent="0.25">
      <c r="A74">
        <v>360395</v>
      </c>
      <c r="B74">
        <v>14.32499981</v>
      </c>
      <c r="C74">
        <v>0.66210002000000001</v>
      </c>
      <c r="D74">
        <v>928.92999268000005</v>
      </c>
      <c r="E74">
        <v>2.0538001100000001</v>
      </c>
      <c r="F74">
        <v>9.9000003020963209E+37</v>
      </c>
      <c r="G74">
        <v>1.36899996</v>
      </c>
      <c r="H74">
        <v>1269.5870361299999</v>
      </c>
      <c r="J74" s="2">
        <f>TREND(Calibration!$A$2:$A$4,Calibration!$B$2:$B$4,C74)</f>
        <v>440.02062202118799</v>
      </c>
      <c r="K74" s="2">
        <f>TREND(Calibration!$A$2:$A$4,Calibration!$C$2:$C$4,E74)</f>
        <v>813.63081065568076</v>
      </c>
      <c r="L74" s="2">
        <f>TREND(Calibration!$A$2:$A$4,Calibration!$D$2:$D$4,G74)</f>
        <v>520.00942669925701</v>
      </c>
    </row>
    <row r="75" spans="1:12" x14ac:dyDescent="0.25">
      <c r="A75">
        <v>365395</v>
      </c>
      <c r="B75">
        <v>14.288999560000001</v>
      </c>
      <c r="C75">
        <v>0.65450001000000002</v>
      </c>
      <c r="D75">
        <v>9.9000003020963209E+37</v>
      </c>
      <c r="E75">
        <v>2.0829000500000001</v>
      </c>
      <c r="F75">
        <v>1006.49401855</v>
      </c>
      <c r="G75">
        <v>1.3695000399999999</v>
      </c>
      <c r="H75">
        <v>9.9000003020963209E+37</v>
      </c>
      <c r="J75" s="2">
        <f>TREND(Calibration!$A$2:$A$4,Calibration!$B$2:$B$4,C75)</f>
        <v>435.34784638095829</v>
      </c>
      <c r="K75" s="2">
        <f>TREND(Calibration!$A$2:$A$4,Calibration!$C$2:$C$4,E75)</f>
        <v>825.30638321309152</v>
      </c>
      <c r="L75" s="2">
        <f>TREND(Calibration!$A$2:$A$4,Calibration!$D$2:$D$4,G75)</f>
        <v>520.21636068938881</v>
      </c>
    </row>
    <row r="76" spans="1:12" x14ac:dyDescent="0.25">
      <c r="A76">
        <v>370396</v>
      </c>
      <c r="B76">
        <v>14.29899979</v>
      </c>
      <c r="C76">
        <v>0.65939999000000005</v>
      </c>
      <c r="D76">
        <v>766.06097411999997</v>
      </c>
      <c r="E76">
        <v>2.2081999799999998</v>
      </c>
      <c r="F76">
        <v>1168.7120361299999</v>
      </c>
      <c r="G76">
        <v>1.37390006</v>
      </c>
      <c r="H76">
        <v>930.08197021000001</v>
      </c>
      <c r="J76" s="2">
        <f>TREND(Calibration!$A$2:$A$4,Calibration!$B$2:$B$4,C76)</f>
        <v>438.3605407302569</v>
      </c>
      <c r="K76" s="2">
        <f>TREND(Calibration!$A$2:$A$4,Calibration!$C$2:$C$4,E76)</f>
        <v>875.57962859275506</v>
      </c>
      <c r="L76" s="2">
        <f>TREND(Calibration!$A$2:$A$4,Calibration!$D$2:$D$4,G76)</f>
        <v>522.03709676213668</v>
      </c>
    </row>
    <row r="77" spans="1:12" x14ac:dyDescent="0.25">
      <c r="A77">
        <v>375395</v>
      </c>
      <c r="B77">
        <v>14.29599953</v>
      </c>
      <c r="C77">
        <v>0.66100000999999997</v>
      </c>
      <c r="D77">
        <v>932.95300293000003</v>
      </c>
      <c r="E77">
        <v>2.2205998899999999</v>
      </c>
      <c r="F77">
        <v>1212.48596191</v>
      </c>
      <c r="G77">
        <v>1.3748999799999999</v>
      </c>
      <c r="H77">
        <v>1330.0100097699999</v>
      </c>
      <c r="J77" s="2">
        <f>TREND(Calibration!$A$2:$A$4,Calibration!$B$2:$B$4,C77)</f>
        <v>439.34429397267104</v>
      </c>
      <c r="K77" s="2">
        <f>TREND(Calibration!$A$2:$A$4,Calibration!$C$2:$C$4,E77)</f>
        <v>880.55476080644223</v>
      </c>
      <c r="L77" s="2">
        <f>TREND(Calibration!$A$2:$A$4,Calibration!$D$2:$D$4,G77)</f>
        <v>522.45086542997501</v>
      </c>
    </row>
    <row r="78" spans="1:12" x14ac:dyDescent="0.25">
      <c r="A78">
        <v>380395</v>
      </c>
      <c r="B78">
        <v>14.21500015</v>
      </c>
      <c r="C78">
        <v>0.66369997999999997</v>
      </c>
      <c r="D78">
        <v>1090.52502441</v>
      </c>
      <c r="E78">
        <v>2.1644999999999999</v>
      </c>
      <c r="F78">
        <v>970.58197021000001</v>
      </c>
      <c r="G78">
        <v>1.37600005</v>
      </c>
      <c r="H78">
        <v>1359.7180175799999</v>
      </c>
      <c r="J78" s="2">
        <f>TREND(Calibration!$A$2:$A$4,Calibration!$B$2:$B$4,C78)</f>
        <v>441.00433837331673</v>
      </c>
      <c r="K78" s="2">
        <f>TREND(Calibration!$A$2:$A$4,Calibration!$C$2:$C$4,E78)</f>
        <v>858.04618050841543</v>
      </c>
      <c r="L78" s="2">
        <f>TREND(Calibration!$A$2:$A$4,Calibration!$D$2:$D$4,G78)</f>
        <v>522.90607634527726</v>
      </c>
    </row>
    <row r="79" spans="1:12" x14ac:dyDescent="0.25">
      <c r="A79">
        <v>385396</v>
      </c>
      <c r="B79">
        <v>14.19200039</v>
      </c>
      <c r="C79">
        <v>0.65990000999999998</v>
      </c>
      <c r="D79">
        <v>1190.2840576200001</v>
      </c>
      <c r="E79">
        <v>2.1703999</v>
      </c>
      <c r="F79">
        <v>1125.3470459</v>
      </c>
      <c r="G79">
        <v>1.37329996</v>
      </c>
      <c r="H79">
        <v>9.9000003020963209E+37</v>
      </c>
      <c r="J79" s="2">
        <f>TREND(Calibration!$A$2:$A$4,Calibration!$B$2:$B$4,C79)</f>
        <v>438.66797207253501</v>
      </c>
      <c r="K79" s="2">
        <f>TREND(Calibration!$A$2:$A$4,Calibration!$C$2:$C$4,E79)</f>
        <v>860.41335757240483</v>
      </c>
      <c r="L79" s="2">
        <f>TREND(Calibration!$A$2:$A$4,Calibration!$D$2:$D$4,G79)</f>
        <v>521.7887743187714</v>
      </c>
    </row>
    <row r="80" spans="1:12" x14ac:dyDescent="0.25">
      <c r="A80">
        <v>390396</v>
      </c>
      <c r="B80">
        <v>14.18599987</v>
      </c>
      <c r="C80">
        <v>0.66210002000000001</v>
      </c>
      <c r="D80">
        <v>738.12701416000004</v>
      </c>
      <c r="E80">
        <v>2.21790004</v>
      </c>
      <c r="F80">
        <v>1270.50097656</v>
      </c>
      <c r="G80">
        <v>1.37549996</v>
      </c>
      <c r="H80">
        <v>9.9000003020963209E+37</v>
      </c>
      <c r="J80" s="2">
        <f>TREND(Calibration!$A$2:$A$4,Calibration!$B$2:$B$4,C80)</f>
        <v>440.02062202118799</v>
      </c>
      <c r="K80" s="2">
        <f>TREND(Calibration!$A$2:$A$4,Calibration!$C$2:$C$4,E80)</f>
        <v>879.47151820975216</v>
      </c>
      <c r="L80" s="2">
        <f>TREND(Calibration!$A$2:$A$4,Calibration!$D$2:$D$4,G80)</f>
        <v>522.69913821712771</v>
      </c>
    </row>
    <row r="81" spans="1:12" x14ac:dyDescent="0.25">
      <c r="A81">
        <v>395397</v>
      </c>
      <c r="B81">
        <v>14.166000370000001</v>
      </c>
      <c r="C81">
        <v>0.66479999000000001</v>
      </c>
      <c r="D81">
        <v>635.81402588000003</v>
      </c>
      <c r="E81">
        <v>2.1800999600000002</v>
      </c>
      <c r="F81">
        <v>1152.82299805</v>
      </c>
      <c r="G81">
        <v>1.3819999700000001</v>
      </c>
      <c r="H81">
        <v>1242.9959716799999</v>
      </c>
      <c r="J81" s="2">
        <f>TREND(Calibration!$A$2:$A$4,Calibration!$B$2:$B$4,C81)</f>
        <v>441.68066642183362</v>
      </c>
      <c r="K81" s="2">
        <f>TREND(Calibration!$A$2:$A$4,Calibration!$C$2:$C$4,E81)</f>
        <v>864.30524718940205</v>
      </c>
      <c r="L81" s="2">
        <f>TREND(Calibration!$A$2:$A$4,Calibration!$D$2:$D$4,G81)</f>
        <v>525.38885387301605</v>
      </c>
    </row>
    <row r="82" spans="1:12" x14ac:dyDescent="0.25">
      <c r="A82">
        <v>400395</v>
      </c>
      <c r="B82">
        <v>14.175999640000001</v>
      </c>
      <c r="C82">
        <v>0.66750001999999997</v>
      </c>
      <c r="D82">
        <v>567.97399901999995</v>
      </c>
      <c r="E82">
        <v>2.1758000900000001</v>
      </c>
      <c r="F82">
        <v>9.9000003020963209E+37</v>
      </c>
      <c r="G82">
        <v>1.38569999</v>
      </c>
      <c r="H82">
        <v>9.9000003020963209E+37</v>
      </c>
      <c r="J82" s="2">
        <f>TREND(Calibration!$A$2:$A$4,Calibration!$B$2:$B$4,C82)</f>
        <v>443.34074771276477</v>
      </c>
      <c r="K82" s="2">
        <f>TREND(Calibration!$A$2:$A$4,Calibration!$C$2:$C$4,E82)</f>
        <v>862.58003936517844</v>
      </c>
      <c r="L82" s="2">
        <f>TREND(Calibration!$A$2:$A$4,Calibration!$D$2:$D$4,G82)</f>
        <v>526.91992870537786</v>
      </c>
    </row>
    <row r="83" spans="1:12" x14ac:dyDescent="0.25">
      <c r="A83">
        <v>405395</v>
      </c>
      <c r="B83">
        <v>14.20199966</v>
      </c>
      <c r="C83">
        <v>0.66750001999999997</v>
      </c>
      <c r="D83">
        <v>448.85101318</v>
      </c>
      <c r="E83">
        <v>2.1812000299999998</v>
      </c>
      <c r="F83">
        <v>9.9000003020963209E+37</v>
      </c>
      <c r="G83">
        <v>1.3900999999999999</v>
      </c>
      <c r="H83">
        <v>9.9000003020963209E+37</v>
      </c>
      <c r="J83" s="2">
        <f>TREND(Calibration!$A$2:$A$4,Calibration!$B$2:$B$4,C83)</f>
        <v>443.34074771276477</v>
      </c>
      <c r="K83" s="2">
        <f>TREND(Calibration!$A$2:$A$4,Calibration!$C$2:$C$4,E83)</f>
        <v>864.74662085213902</v>
      </c>
      <c r="L83" s="2">
        <f>TREND(Calibration!$A$2:$A$4,Calibration!$D$2:$D$4,G83)</f>
        <v>528.74066064010799</v>
      </c>
    </row>
    <row r="84" spans="1:12" x14ac:dyDescent="0.25">
      <c r="A84">
        <v>410396</v>
      </c>
      <c r="B84">
        <v>14.25</v>
      </c>
      <c r="C84">
        <v>0.66750001999999997</v>
      </c>
      <c r="D84">
        <v>318.14001465000001</v>
      </c>
      <c r="E84">
        <v>2.1693000800000002</v>
      </c>
      <c r="F84">
        <v>9.9000003020963209E+37</v>
      </c>
      <c r="G84">
        <v>1.3895000200000001</v>
      </c>
      <c r="H84">
        <v>1348.0200195299999</v>
      </c>
      <c r="J84" s="2">
        <f>TREND(Calibration!$A$2:$A$4,Calibration!$B$2:$B$4,C84)</f>
        <v>443.34074771276477</v>
      </c>
      <c r="K84" s="2">
        <f>TREND(Calibration!$A$2:$A$4,Calibration!$C$2:$C$4,E84)</f>
        <v>859.97208421548078</v>
      </c>
      <c r="L84" s="2">
        <f>TREND(Calibration!$A$2:$A$4,Calibration!$D$2:$D$4,G84)</f>
        <v>528.49238785295552</v>
      </c>
    </row>
    <row r="85" spans="1:12" x14ac:dyDescent="0.25">
      <c r="A85">
        <v>415396</v>
      </c>
      <c r="B85">
        <v>14.28299999</v>
      </c>
      <c r="C85">
        <v>0.66479999000000001</v>
      </c>
      <c r="D85">
        <v>618.64202881000006</v>
      </c>
      <c r="E85">
        <v>2.1633999300000002</v>
      </c>
      <c r="F85">
        <v>9.9000003020963209E+37</v>
      </c>
      <c r="G85">
        <v>1.3883999600000001</v>
      </c>
      <c r="H85">
        <v>9.9000003020963209E+37</v>
      </c>
      <c r="J85" s="2">
        <f>TREND(Calibration!$A$2:$A$4,Calibration!$B$2:$B$4,C85)</f>
        <v>441.68066642183362</v>
      </c>
      <c r="K85" s="2">
        <f>TREND(Calibration!$A$2:$A$4,Calibration!$C$2:$C$4,E85)</f>
        <v>857.60480684567835</v>
      </c>
      <c r="L85" s="2">
        <f>TREND(Calibration!$A$2:$A$4,Calibration!$D$2:$D$4,G85)</f>
        <v>528.03718107567101</v>
      </c>
    </row>
    <row r="86" spans="1:12" x14ac:dyDescent="0.25">
      <c r="A86">
        <v>420396</v>
      </c>
      <c r="B86">
        <v>14.32800007</v>
      </c>
      <c r="C86">
        <v>0.66320002</v>
      </c>
      <c r="D86">
        <v>1251.2800293</v>
      </c>
      <c r="E86">
        <v>2.2801001099999998</v>
      </c>
      <c r="F86">
        <v>9.9000003020963209E+37</v>
      </c>
      <c r="G86">
        <v>1.3933000600000001</v>
      </c>
      <c r="H86">
        <v>9.9000003020963209E+37</v>
      </c>
      <c r="J86" s="2">
        <f>TREND(Calibration!$A$2:$A$4,Calibration!$B$2:$B$4,C86)</f>
        <v>440.69694392132402</v>
      </c>
      <c r="K86" s="2">
        <f>TREND(Calibration!$A$2:$A$4,Calibration!$C$2:$C$4,E86)</f>
        <v>904.42763256466242</v>
      </c>
      <c r="L86" s="2">
        <f>TREND(Calibration!$A$2:$A$4,Calibration!$D$2:$D$4,G86)</f>
        <v>530.06485113855069</v>
      </c>
    </row>
    <row r="87" spans="1:12" x14ac:dyDescent="0.25">
      <c r="A87">
        <v>425397</v>
      </c>
      <c r="B87">
        <v>14.39599991</v>
      </c>
      <c r="C87">
        <v>0.66479999000000001</v>
      </c>
      <c r="D87">
        <v>436.09698486000002</v>
      </c>
      <c r="E87">
        <v>2.1510000200000001</v>
      </c>
      <c r="F87">
        <v>9.9000003020963209E+37</v>
      </c>
      <c r="G87">
        <v>1.4019000500000001</v>
      </c>
      <c r="H87">
        <v>9.9000003020963209E+37</v>
      </c>
      <c r="J87" s="2">
        <f>TREND(Calibration!$A$2:$A$4,Calibration!$B$2:$B$4,C87)</f>
        <v>441.68066642183362</v>
      </c>
      <c r="K87" s="2">
        <f>TREND(Calibration!$A$2:$A$4,Calibration!$C$2:$C$4,E87)</f>
        <v>852.62967463199118</v>
      </c>
      <c r="L87" s="2">
        <f>TREND(Calibration!$A$2:$A$4,Calibration!$D$2:$D$4,G87)</f>
        <v>533.62354223956186</v>
      </c>
    </row>
    <row r="88" spans="1:12" x14ac:dyDescent="0.25">
      <c r="A88">
        <v>430396</v>
      </c>
      <c r="B88">
        <v>14.425999640000001</v>
      </c>
      <c r="C88">
        <v>0.66530001000000005</v>
      </c>
      <c r="D88">
        <v>483.15399170000001</v>
      </c>
      <c r="E88">
        <v>2.1196999500000002</v>
      </c>
      <c r="F88">
        <v>9.9000003020963209E+37</v>
      </c>
      <c r="G88">
        <v>1.4068000300000001</v>
      </c>
      <c r="H88">
        <v>994.63800048999997</v>
      </c>
      <c r="J88" s="2">
        <f>TREND(Calibration!$A$2:$A$4,Calibration!$B$2:$B$4,C88)</f>
        <v>441.98809776411184</v>
      </c>
      <c r="K88" s="2">
        <f>TREND(Calibration!$A$2:$A$4,Calibration!$C$2:$C$4,E88)</f>
        <v>840.07135876133873</v>
      </c>
      <c r="L88" s="2">
        <f>TREND(Calibration!$A$2:$A$4,Calibration!$D$2:$D$4,G88)</f>
        <v>535.65116264622895</v>
      </c>
    </row>
    <row r="89" spans="1:12" x14ac:dyDescent="0.25">
      <c r="A89">
        <v>435396</v>
      </c>
      <c r="B89">
        <v>14.49400043</v>
      </c>
      <c r="C89">
        <v>0.66589999</v>
      </c>
      <c r="D89">
        <v>1371.3420410199999</v>
      </c>
      <c r="E89">
        <v>2.16560006</v>
      </c>
      <c r="F89">
        <v>9.9000003020963209E+37</v>
      </c>
      <c r="G89">
        <v>1.4035999800000001</v>
      </c>
      <c r="H89">
        <v>1348.9110107399999</v>
      </c>
      <c r="J89" s="2">
        <f>TREND(Calibration!$A$2:$A$4,Calibration!$B$2:$B$4,C89)</f>
        <v>442.35698832196965</v>
      </c>
      <c r="K89" s="2">
        <f>TREND(Calibration!$A$2:$A$4,Calibration!$C$2:$C$4,E89)</f>
        <v>858.48755015892004</v>
      </c>
      <c r="L89" s="2">
        <f>TREND(Calibration!$A$2:$A$4,Calibration!$D$2:$D$4,G89)</f>
        <v>534.32697628580399</v>
      </c>
    </row>
    <row r="90" spans="1:12" x14ac:dyDescent="0.25">
      <c r="A90">
        <v>440396</v>
      </c>
      <c r="B90">
        <v>14.585000040000001</v>
      </c>
      <c r="C90">
        <v>0.65829998000000001</v>
      </c>
      <c r="D90">
        <v>9.9000003020963209E+37</v>
      </c>
      <c r="E90">
        <v>2.08349991</v>
      </c>
      <c r="F90">
        <v>1094.33105469</v>
      </c>
      <c r="G90">
        <v>1.4046000199999999</v>
      </c>
      <c r="H90">
        <v>9.9000003020963209E+37</v>
      </c>
      <c r="J90" s="2">
        <f>TREND(Calibration!$A$2:$A$4,Calibration!$B$2:$B$4,C90)</f>
        <v>437.68421268173995</v>
      </c>
      <c r="K90" s="2">
        <f>TREND(Calibration!$A$2:$A$4,Calibration!$C$2:$C$4,E90)</f>
        <v>825.54706099298687</v>
      </c>
      <c r="L90" s="2">
        <f>TREND(Calibration!$A$2:$A$4,Calibration!$D$2:$D$4,G90)</f>
        <v>534.74079460985502</v>
      </c>
    </row>
    <row r="91" spans="1:12" x14ac:dyDescent="0.25">
      <c r="A91">
        <v>445396</v>
      </c>
      <c r="B91">
        <v>14.614000320000001</v>
      </c>
      <c r="C91">
        <v>0.66149997999999999</v>
      </c>
      <c r="D91">
        <v>9.9000003020963209E+37</v>
      </c>
      <c r="E91">
        <v>2.1229000099999999</v>
      </c>
      <c r="F91">
        <v>767.15197753999996</v>
      </c>
      <c r="G91">
        <v>1.40629995</v>
      </c>
      <c r="H91">
        <v>9.9000003020963209E+37</v>
      </c>
      <c r="J91" s="2">
        <f>TREND(Calibration!$A$2:$A$4,Calibration!$B$2:$B$4,C91)</f>
        <v>439.65169457304467</v>
      </c>
      <c r="K91" s="2">
        <f>TREND(Calibration!$A$2:$A$4,Calibration!$C$2:$C$4,E91)</f>
        <v>841.35529724087053</v>
      </c>
      <c r="L91" s="2">
        <f>TREND(Calibration!$A$2:$A$4,Calibration!$D$2:$D$4,G91)</f>
        <v>535.44422865609715</v>
      </c>
    </row>
    <row r="92" spans="1:12" x14ac:dyDescent="0.25">
      <c r="A92">
        <v>450396</v>
      </c>
      <c r="B92">
        <v>14.64299965</v>
      </c>
      <c r="C92">
        <v>0.65399998000000004</v>
      </c>
      <c r="D92">
        <v>9.9000003020963209E+37</v>
      </c>
      <c r="E92">
        <v>2.1461000399999999</v>
      </c>
      <c r="F92">
        <v>676.45501708999996</v>
      </c>
      <c r="G92">
        <v>1.4105999499999999</v>
      </c>
      <c r="H92">
        <v>9.9000003020963209E+37</v>
      </c>
      <c r="J92" s="2">
        <f>TREND(Calibration!$A$2:$A$4,Calibration!$B$2:$B$4,C92)</f>
        <v>435.0404088902992</v>
      </c>
      <c r="K92" s="2">
        <f>TREND(Calibration!$A$2:$A$4,Calibration!$C$2:$C$4,E92)</f>
        <v>850.66368872205931</v>
      </c>
      <c r="L92" s="2">
        <f>TREND(Calibration!$A$2:$A$4,Calibration!$D$2:$D$4,G92)</f>
        <v>537.22357627561155</v>
      </c>
    </row>
    <row r="93" spans="1:12" x14ac:dyDescent="0.25">
      <c r="A93">
        <v>455396</v>
      </c>
      <c r="B93">
        <v>14.666000370000001</v>
      </c>
      <c r="C93">
        <v>0.65670002000000005</v>
      </c>
      <c r="D93">
        <v>9.9000003020963209E+37</v>
      </c>
      <c r="E93">
        <v>2.12719989</v>
      </c>
      <c r="F93">
        <v>652.05102538999995</v>
      </c>
      <c r="G93">
        <v>1.40900004</v>
      </c>
      <c r="H93">
        <v>9.9000003020963209E+37</v>
      </c>
      <c r="J93" s="2">
        <f>TREND(Calibration!$A$2:$A$4,Calibration!$B$2:$B$4,C93)</f>
        <v>436.70049632961121</v>
      </c>
      <c r="K93" s="2">
        <f>TREND(Calibration!$A$2:$A$4,Calibration!$C$2:$C$4,E93)</f>
        <v>843.0805090773265</v>
      </c>
      <c r="L93" s="2">
        <f>TREND(Calibration!$A$2:$A$4,Calibration!$D$2:$D$4,G93)</f>
        <v>536.56153068260289</v>
      </c>
    </row>
    <row r="94" spans="1:12" x14ac:dyDescent="0.25">
      <c r="A94">
        <v>460397</v>
      </c>
      <c r="B94">
        <v>14.74699974</v>
      </c>
      <c r="C94">
        <v>0.65179997999999995</v>
      </c>
      <c r="D94">
        <v>9.9000003020963209E+37</v>
      </c>
      <c r="E94">
        <v>2.1008000400000002</v>
      </c>
      <c r="F94">
        <v>479.91799927</v>
      </c>
      <c r="G94">
        <v>1.4137999999999999</v>
      </c>
      <c r="H94">
        <v>9.9000003020963209E+37</v>
      </c>
      <c r="J94" s="2">
        <f>TREND(Calibration!$A$2:$A$4,Calibration!$B$2:$B$4,C94)</f>
        <v>433.68776509002709</v>
      </c>
      <c r="K94" s="2">
        <f>TREND(Calibration!$A$2:$A$4,Calibration!$C$2:$C$4,E94)</f>
        <v>832.48827541018636</v>
      </c>
      <c r="L94" s="2">
        <f>TREND(Calibration!$A$2:$A$4,Calibration!$D$2:$D$4,G94)</f>
        <v>538.54776263603651</v>
      </c>
    </row>
    <row r="95" spans="1:12" x14ac:dyDescent="0.25">
      <c r="A95">
        <v>465396</v>
      </c>
      <c r="B95">
        <v>14.80200005</v>
      </c>
      <c r="C95">
        <v>0.64859997999999996</v>
      </c>
      <c r="D95">
        <v>1099.3580322299999</v>
      </c>
      <c r="E95">
        <v>2.0538001100000001</v>
      </c>
      <c r="F95">
        <v>741.81896973000005</v>
      </c>
      <c r="G95">
        <v>1.4099999700000001</v>
      </c>
      <c r="H95">
        <v>1314.3459472699999</v>
      </c>
      <c r="J95" s="2">
        <f>TREND(Calibration!$A$2:$A$4,Calibration!$B$2:$B$4,C95)</f>
        <v>431.72028319872237</v>
      </c>
      <c r="K95" s="2">
        <f>TREND(Calibration!$A$2:$A$4,Calibration!$C$2:$C$4,E95)</f>
        <v>813.63081065568076</v>
      </c>
      <c r="L95" s="2">
        <f>TREND(Calibration!$A$2:$A$4,Calibration!$D$2:$D$4,G95)</f>
        <v>536.97530348845896</v>
      </c>
    </row>
    <row r="96" spans="1:12" x14ac:dyDescent="0.25">
      <c r="A96">
        <v>470396</v>
      </c>
      <c r="B96">
        <v>14.84399986</v>
      </c>
      <c r="C96">
        <v>0.64859997999999996</v>
      </c>
      <c r="D96">
        <v>1158.5190429700001</v>
      </c>
      <c r="E96">
        <v>2.0710999999999999</v>
      </c>
      <c r="F96">
        <v>613.21600341999999</v>
      </c>
      <c r="G96">
        <v>1.4073</v>
      </c>
      <c r="H96">
        <v>9.9000003020963209E+37</v>
      </c>
      <c r="J96" s="2">
        <f>TREND(Calibration!$A$2:$A$4,Calibration!$B$2:$B$4,C96)</f>
        <v>431.72028319872237</v>
      </c>
      <c r="K96" s="2">
        <f>TREND(Calibration!$A$2:$A$4,Calibration!$C$2:$C$4,E96)</f>
        <v>820.5719287792997</v>
      </c>
      <c r="L96" s="2">
        <f>TREND(Calibration!$A$2:$A$4,Calibration!$D$2:$D$4,G96)</f>
        <v>535.8580511181658</v>
      </c>
    </row>
    <row r="97" spans="1:12" x14ac:dyDescent="0.25">
      <c r="A97">
        <v>475396</v>
      </c>
      <c r="B97">
        <v>14.83100033</v>
      </c>
      <c r="C97">
        <v>0.64590000999999997</v>
      </c>
      <c r="D97">
        <v>879.78399658000001</v>
      </c>
      <c r="E97">
        <v>2.13050008</v>
      </c>
      <c r="F97">
        <v>779.76800536999997</v>
      </c>
      <c r="G97">
        <v>1.4068000300000001</v>
      </c>
      <c r="H97">
        <v>9.9000003020963209E+37</v>
      </c>
      <c r="J97" s="2">
        <f>TREND(Calibration!$A$2:$A$4,Calibration!$B$2:$B$4,C97)</f>
        <v>430.06023879807668</v>
      </c>
      <c r="K97" s="2">
        <f>TREND(Calibration!$A$2:$A$4,Calibration!$C$2:$C$4,E97)</f>
        <v>844.40462204107291</v>
      </c>
      <c r="L97" s="2">
        <f>TREND(Calibration!$A$2:$A$4,Calibration!$D$2:$D$4,G97)</f>
        <v>535.65116264622895</v>
      </c>
    </row>
    <row r="98" spans="1:12" x14ac:dyDescent="0.25">
      <c r="A98">
        <v>480396</v>
      </c>
      <c r="B98">
        <v>14.83100033</v>
      </c>
      <c r="C98">
        <v>0.64209998000000001</v>
      </c>
      <c r="D98">
        <v>999.48602295000001</v>
      </c>
      <c r="E98">
        <v>2.1633999300000002</v>
      </c>
      <c r="F98">
        <v>799.51202393000005</v>
      </c>
      <c r="G98">
        <v>1.4068000300000001</v>
      </c>
      <c r="H98">
        <v>9.9000003020963209E+37</v>
      </c>
      <c r="J98" s="2">
        <f>TREND(Calibration!$A$2:$A$4,Calibration!$B$2:$B$4,C98)</f>
        <v>427.72383560700962</v>
      </c>
      <c r="K98" s="2">
        <f>TREND(Calibration!$A$2:$A$4,Calibration!$C$2:$C$4,E98)</f>
        <v>857.60480684567835</v>
      </c>
      <c r="L98" s="2">
        <f>TREND(Calibration!$A$2:$A$4,Calibration!$D$2:$D$4,G98)</f>
        <v>535.65116264622895</v>
      </c>
    </row>
    <row r="99" spans="1:12" x14ac:dyDescent="0.25">
      <c r="A99">
        <v>485396</v>
      </c>
      <c r="B99">
        <v>14.83100033</v>
      </c>
      <c r="C99">
        <v>0.63719999999999999</v>
      </c>
      <c r="D99">
        <v>443.36999512</v>
      </c>
      <c r="E99">
        <v>2.2676000599999999</v>
      </c>
      <c r="F99">
        <v>845.92999268000005</v>
      </c>
      <c r="G99">
        <v>1.4068000300000001</v>
      </c>
      <c r="H99">
        <v>9.9000003020963209E+37</v>
      </c>
      <c r="J99" s="2">
        <f>TREND(Calibration!$A$2:$A$4,Calibration!$B$2:$B$4,C99)</f>
        <v>424.71114125771101</v>
      </c>
      <c r="K99" s="2">
        <f>TREND(Calibration!$A$2:$A$4,Calibration!$C$2:$C$4,E99)</f>
        <v>899.41232185452827</v>
      </c>
      <c r="L99" s="2">
        <f>TREND(Calibration!$A$2:$A$4,Calibration!$D$2:$D$4,G99)</f>
        <v>535.65116264622895</v>
      </c>
    </row>
    <row r="100" spans="1:12" x14ac:dyDescent="0.25">
      <c r="A100">
        <v>490396</v>
      </c>
      <c r="B100">
        <v>14.809000019999999</v>
      </c>
      <c r="C100">
        <v>0.64700000999999996</v>
      </c>
      <c r="D100">
        <v>961.56201171999999</v>
      </c>
      <c r="E100">
        <v>2.32060003</v>
      </c>
      <c r="F100">
        <v>859.29498291000004</v>
      </c>
      <c r="G100">
        <v>1.4095</v>
      </c>
      <c r="H100">
        <v>9.9000003020963209E+37</v>
      </c>
      <c r="J100" s="2">
        <f>TREND(Calibration!$A$2:$A$4,Calibration!$B$2:$B$4,C100)</f>
        <v>430.73656069821271</v>
      </c>
      <c r="K100" s="2">
        <f>TREND(Calibration!$A$2:$A$4,Calibration!$C$2:$C$4,E100)</f>
        <v>920.67714216947036</v>
      </c>
      <c r="L100" s="2">
        <f>TREND(Calibration!$A$2:$A$4,Calibration!$D$2:$D$4,G100)</f>
        <v>536.768415016522</v>
      </c>
    </row>
    <row r="101" spans="1:12" x14ac:dyDescent="0.25">
      <c r="A101">
        <v>495397</v>
      </c>
      <c r="B101">
        <v>14.76299953</v>
      </c>
      <c r="C101">
        <v>0.64910000999999995</v>
      </c>
      <c r="D101">
        <v>393.92098999000001</v>
      </c>
      <c r="E101">
        <v>2.2746999300000001</v>
      </c>
      <c r="F101">
        <v>9.9000003020963209E+37</v>
      </c>
      <c r="G101">
        <v>1.4170999500000001</v>
      </c>
      <c r="H101">
        <v>9.9000003020963209E+37</v>
      </c>
      <c r="J101" s="2">
        <f>TREND(Calibration!$A$2:$A$4,Calibration!$B$2:$B$4,C101)</f>
        <v>432.02772068938145</v>
      </c>
      <c r="K101" s="2">
        <f>TREND(Calibration!$A$2:$A$4,Calibration!$C$2:$C$4,E101)</f>
        <v>902.26095478412151</v>
      </c>
      <c r="L101" s="2">
        <f>TREND(Calibration!$A$2:$A$4,Calibration!$D$2:$D$4,G101)</f>
        <v>539.91328779348225</v>
      </c>
    </row>
    <row r="102" spans="1:12" x14ac:dyDescent="0.25">
      <c r="A102">
        <v>500395</v>
      </c>
      <c r="B102">
        <v>14.649999619999999</v>
      </c>
      <c r="C102">
        <v>0.65509998999999997</v>
      </c>
      <c r="D102">
        <v>1121.3370361299999</v>
      </c>
      <c r="E102">
        <v>2.28979993</v>
      </c>
      <c r="F102">
        <v>9.9000003020963209E+37</v>
      </c>
      <c r="G102">
        <v>1.42079997</v>
      </c>
      <c r="H102">
        <v>9.9000003020963209E+37</v>
      </c>
      <c r="J102" s="2">
        <f>TREND(Calibration!$A$2:$A$4,Calibration!$B$2:$B$4,C102)</f>
        <v>435.71673693881604</v>
      </c>
      <c r="K102" s="2">
        <f>TREND(Calibration!$A$2:$A$4,Calibration!$C$2:$C$4,E102)</f>
        <v>908.31942588807908</v>
      </c>
      <c r="L102" s="2">
        <f>TREND(Calibration!$A$2:$A$4,Calibration!$D$2:$D$4,G102)</f>
        <v>541.44436262584406</v>
      </c>
    </row>
    <row r="103" spans="1:12" x14ac:dyDescent="0.25">
      <c r="A103">
        <v>505395</v>
      </c>
      <c r="B103">
        <v>14.59399986</v>
      </c>
      <c r="C103">
        <v>0.65719998000000002</v>
      </c>
      <c r="D103">
        <v>799.40997314000003</v>
      </c>
      <c r="E103">
        <v>2.2952001100000001</v>
      </c>
      <c r="F103">
        <v>9.9000003020963209E+37</v>
      </c>
      <c r="G103">
        <v>1.4234999399999999</v>
      </c>
      <c r="H103">
        <v>9.9000003020963209E+37</v>
      </c>
      <c r="J103" s="2">
        <f>TREND(Calibration!$A$2:$A$4,Calibration!$B$2:$B$4,C103)</f>
        <v>437.00789078160392</v>
      </c>
      <c r="K103" s="2">
        <f>TREND(Calibration!$A$2:$A$4,Calibration!$C$2:$C$4,E103)</f>
        <v>910.48610366862022</v>
      </c>
      <c r="L103" s="2">
        <f>TREND(Calibration!$A$2:$A$4,Calibration!$D$2:$D$4,G103)</f>
        <v>542.56161499613711</v>
      </c>
    </row>
    <row r="104" spans="1:12" x14ac:dyDescent="0.25">
      <c r="A104">
        <v>510394</v>
      </c>
      <c r="B104">
        <v>14.52600002</v>
      </c>
      <c r="C104">
        <v>0.65939999000000005</v>
      </c>
      <c r="D104">
        <v>626.63098145000004</v>
      </c>
      <c r="E104">
        <v>2.27139997</v>
      </c>
      <c r="F104">
        <v>9.9000003020963209E+37</v>
      </c>
      <c r="G104">
        <v>1.42250001</v>
      </c>
      <c r="H104">
        <v>1016.13000488</v>
      </c>
      <c r="J104" s="2">
        <f>TREND(Calibration!$A$2:$A$4,Calibration!$B$2:$B$4,C104)</f>
        <v>438.3605407302569</v>
      </c>
      <c r="K104" s="2">
        <f>TREND(Calibration!$A$2:$A$4,Calibration!$C$2:$C$4,E104)</f>
        <v>900.93693410172295</v>
      </c>
      <c r="L104" s="2">
        <f>TREND(Calibration!$A$2:$A$4,Calibration!$D$2:$D$4,G104)</f>
        <v>542.14784219028115</v>
      </c>
    </row>
    <row r="105" spans="1:12" x14ac:dyDescent="0.25">
      <c r="A105">
        <v>515396</v>
      </c>
      <c r="B105">
        <v>14.559000019999999</v>
      </c>
      <c r="C105">
        <v>0.65780002000000004</v>
      </c>
      <c r="D105">
        <v>293.66500853999997</v>
      </c>
      <c r="E105">
        <v>2.2158000499999999</v>
      </c>
      <c r="F105">
        <v>9.9000003020963209E+37</v>
      </c>
      <c r="G105">
        <v>1.42460001</v>
      </c>
      <c r="H105">
        <v>9.9000003020963209E+37</v>
      </c>
      <c r="J105" s="2">
        <f>TREND(Calibration!$A$2:$A$4,Calibration!$B$2:$B$4,C105)</f>
        <v>437.37681822974724</v>
      </c>
      <c r="K105" s="2">
        <f>TREND(Calibration!$A$2:$A$4,Calibration!$C$2:$C$4,E105)</f>
        <v>878.62895339295744</v>
      </c>
      <c r="L105" s="2">
        <f>TREND(Calibration!$A$2:$A$4,Calibration!$D$2:$D$4,G105)</f>
        <v>543.01682591143935</v>
      </c>
    </row>
    <row r="106" spans="1:12" x14ac:dyDescent="0.25">
      <c r="A106">
        <v>520394</v>
      </c>
      <c r="B106">
        <v>14.55200005</v>
      </c>
      <c r="C106">
        <v>0.66320002</v>
      </c>
      <c r="D106">
        <v>680.68902588000003</v>
      </c>
      <c r="E106">
        <v>2.2736000999999999</v>
      </c>
      <c r="F106">
        <v>9.9000003020963209E+37</v>
      </c>
      <c r="G106">
        <v>1.4294999799999999</v>
      </c>
      <c r="H106">
        <v>9.9000003020963209E+37</v>
      </c>
      <c r="J106" s="2">
        <f>TREND(Calibration!$A$2:$A$4,Calibration!$B$2:$B$4,C106)</f>
        <v>440.69694392132402</v>
      </c>
      <c r="K106" s="2">
        <f>TREND(Calibration!$A$2:$A$4,Calibration!$C$2:$C$4,E106)</f>
        <v>901.81967741496464</v>
      </c>
      <c r="L106" s="2">
        <f>TREND(Calibration!$A$2:$A$4,Calibration!$D$2:$D$4,G106)</f>
        <v>545.04444218008859</v>
      </c>
    </row>
    <row r="107" spans="1:12" x14ac:dyDescent="0.25">
      <c r="A107">
        <v>525395</v>
      </c>
      <c r="B107">
        <v>14.597999570000001</v>
      </c>
      <c r="C107">
        <v>0.66530001000000005</v>
      </c>
      <c r="D107">
        <v>613.95599364999998</v>
      </c>
      <c r="E107">
        <v>2.3006000499999999</v>
      </c>
      <c r="F107">
        <v>9.9000003020963209E+37</v>
      </c>
      <c r="G107">
        <v>1.4284000400000001</v>
      </c>
      <c r="H107">
        <v>1017.14898682</v>
      </c>
      <c r="J107" s="2">
        <f>TREND(Calibration!$A$2:$A$4,Calibration!$B$2:$B$4,C107)</f>
        <v>441.98809776411184</v>
      </c>
      <c r="K107" s="2">
        <f>TREND(Calibration!$A$2:$A$4,Calibration!$C$2:$C$4,E107)</f>
        <v>912.65268515558068</v>
      </c>
      <c r="L107" s="2">
        <f>TREND(Calibration!$A$2:$A$4,Calibration!$D$2:$D$4,G107)</f>
        <v>544.5892850590169</v>
      </c>
    </row>
    <row r="108" spans="1:12" x14ac:dyDescent="0.25">
      <c r="A108">
        <v>530395</v>
      </c>
      <c r="B108">
        <v>14.619999890000001</v>
      </c>
      <c r="C108">
        <v>0.65990000999999998</v>
      </c>
      <c r="D108">
        <v>1050.62402344</v>
      </c>
      <c r="E108">
        <v>2.3654000800000001</v>
      </c>
      <c r="F108">
        <v>9.9000003020963209E+37</v>
      </c>
      <c r="G108">
        <v>1.42620003</v>
      </c>
      <c r="H108">
        <v>1323.7330322299999</v>
      </c>
      <c r="J108" s="2">
        <f>TREND(Calibration!$A$2:$A$4,Calibration!$B$2:$B$4,C108)</f>
        <v>438.66797207253501</v>
      </c>
      <c r="K108" s="2">
        <f>TREND(Calibration!$A$2:$A$4,Calibration!$C$2:$C$4,E108)</f>
        <v>938.65196391654717</v>
      </c>
      <c r="L108" s="2">
        <f>TREND(Calibration!$A$2:$A$4,Calibration!$D$2:$D$4,G108)</f>
        <v>543.67891702264285</v>
      </c>
    </row>
    <row r="109" spans="1:12" x14ac:dyDescent="0.25">
      <c r="A109">
        <v>535394</v>
      </c>
      <c r="B109">
        <v>14.63300037</v>
      </c>
      <c r="C109">
        <v>0.65829998000000001</v>
      </c>
      <c r="D109">
        <v>1152.18395996</v>
      </c>
      <c r="E109">
        <v>2.36380005</v>
      </c>
      <c r="F109">
        <v>9.9000003020963209E+37</v>
      </c>
      <c r="G109">
        <v>1.42620003</v>
      </c>
      <c r="H109">
        <v>9.9000003020963209E+37</v>
      </c>
      <c r="J109" s="2">
        <f>TREND(Calibration!$A$2:$A$4,Calibration!$B$2:$B$4,C109)</f>
        <v>437.68421268173995</v>
      </c>
      <c r="K109" s="2">
        <f>TREND(Calibration!$A$2:$A$4,Calibration!$C$2:$C$4,E109)</f>
        <v>938.00999467678116</v>
      </c>
      <c r="L109" s="2">
        <f>TREND(Calibration!$A$2:$A$4,Calibration!$D$2:$D$4,G109)</f>
        <v>543.67891702264285</v>
      </c>
    </row>
    <row r="110" spans="1:12" x14ac:dyDescent="0.25">
      <c r="A110">
        <v>540395</v>
      </c>
      <c r="B110">
        <v>14.61100006</v>
      </c>
      <c r="C110">
        <v>0.65020001000000005</v>
      </c>
      <c r="D110">
        <v>9.9000003020963209E+37</v>
      </c>
      <c r="E110">
        <v>2.29029989</v>
      </c>
      <c r="F110">
        <v>810.07000731999995</v>
      </c>
      <c r="G110">
        <v>1.42620003</v>
      </c>
      <c r="H110">
        <v>9.9000003020963209E+37</v>
      </c>
      <c r="J110" s="2">
        <f>TREND(Calibration!$A$2:$A$4,Calibration!$B$2:$B$4,C110)</f>
        <v>432.70404258951754</v>
      </c>
      <c r="K110" s="2">
        <f>TREND(Calibration!$A$2:$A$4,Calibration!$C$2:$C$4,E110)</f>
        <v>908.5200214651079</v>
      </c>
      <c r="L110" s="2">
        <f>TREND(Calibration!$A$2:$A$4,Calibration!$D$2:$D$4,G110)</f>
        <v>543.67891702264285</v>
      </c>
    </row>
    <row r="111" spans="1:12" x14ac:dyDescent="0.25">
      <c r="A111">
        <v>545394</v>
      </c>
      <c r="B111">
        <v>14.58100033</v>
      </c>
      <c r="C111">
        <v>0.65880000999999999</v>
      </c>
      <c r="D111">
        <v>1117.45495605</v>
      </c>
      <c r="E111">
        <v>2.2400999100000001</v>
      </c>
      <c r="F111">
        <v>841.94897461000005</v>
      </c>
      <c r="G111">
        <v>1.42789996</v>
      </c>
      <c r="H111">
        <v>9.9000003020963209E+37</v>
      </c>
      <c r="J111" s="2">
        <f>TREND(Calibration!$A$2:$A$4,Calibration!$B$2:$B$4,C111)</f>
        <v>437.99165017239903</v>
      </c>
      <c r="K111" s="2">
        <f>TREND(Calibration!$A$2:$A$4,Calibration!$C$2:$C$4,E111)</f>
        <v>888.37862224330297</v>
      </c>
      <c r="L111" s="2">
        <f>TREND(Calibration!$A$2:$A$4,Calibration!$D$2:$D$4,G111)</f>
        <v>544.38235106888499</v>
      </c>
    </row>
    <row r="112" spans="1:12" x14ac:dyDescent="0.25">
      <c r="A112">
        <v>550395</v>
      </c>
      <c r="B112">
        <v>14.56499958</v>
      </c>
      <c r="C112">
        <v>0.65670002000000005</v>
      </c>
      <c r="D112">
        <v>1180.91699219</v>
      </c>
      <c r="E112">
        <v>2.2644000100000001</v>
      </c>
      <c r="F112">
        <v>708.125</v>
      </c>
      <c r="G112">
        <v>1.4289000000000001</v>
      </c>
      <c r="H112">
        <v>9.9000003020963209E+37</v>
      </c>
      <c r="J112" s="2">
        <f>TREND(Calibration!$A$2:$A$4,Calibration!$B$2:$B$4,C112)</f>
        <v>436.70049632961121</v>
      </c>
      <c r="K112" s="2">
        <f>TREND(Calibration!$A$2:$A$4,Calibration!$C$2:$C$4,E112)</f>
        <v>898.12838738722905</v>
      </c>
      <c r="L112" s="2">
        <f>TREND(Calibration!$A$2:$A$4,Calibration!$D$2:$D$4,G112)</f>
        <v>544.79616939293601</v>
      </c>
    </row>
    <row r="113" spans="1:12" x14ac:dyDescent="0.25">
      <c r="A113">
        <v>555406</v>
      </c>
      <c r="B113">
        <v>14.65600014</v>
      </c>
      <c r="C113">
        <v>0.66530001000000005</v>
      </c>
      <c r="D113">
        <v>743.89898682</v>
      </c>
      <c r="E113">
        <v>2.2762999499999998</v>
      </c>
      <c r="F113">
        <v>9.9000003020963209E+37</v>
      </c>
      <c r="G113">
        <v>1.43110001</v>
      </c>
      <c r="H113">
        <v>1023.92901611</v>
      </c>
      <c r="J113" s="2">
        <f>TREND(Calibration!$A$2:$A$4,Calibration!$B$2:$B$4,C113)</f>
        <v>441.98809776411184</v>
      </c>
      <c r="K113" s="2">
        <f>TREND(Calibration!$A$2:$A$4,Calibration!$C$2:$C$4,E113)</f>
        <v>902.90292001165471</v>
      </c>
      <c r="L113" s="2">
        <f>TREND(Calibration!$A$2:$A$4,Calibration!$D$2:$D$4,G113)</f>
        <v>545.70653742930995</v>
      </c>
    </row>
    <row r="114" spans="1:12" x14ac:dyDescent="0.25">
      <c r="A114">
        <v>560408</v>
      </c>
      <c r="B114">
        <v>14.66899967</v>
      </c>
      <c r="C114">
        <v>0.66369997999999997</v>
      </c>
      <c r="D114">
        <v>1166.26599121</v>
      </c>
      <c r="E114">
        <v>2.29029989</v>
      </c>
      <c r="F114">
        <v>955.49298095999995</v>
      </c>
      <c r="G114">
        <v>1.43649995</v>
      </c>
      <c r="H114">
        <v>9.9000003020963209E+37</v>
      </c>
      <c r="J114" s="2">
        <f>TREND(Calibration!$A$2:$A$4,Calibration!$B$2:$B$4,C114)</f>
        <v>441.00433837331673</v>
      </c>
      <c r="K114" s="2">
        <f>TREND(Calibration!$A$2:$A$4,Calibration!$C$2:$C$4,E114)</f>
        <v>908.5200214651079</v>
      </c>
      <c r="L114" s="2">
        <f>TREND(Calibration!$A$2:$A$4,Calibration!$D$2:$D$4,G114)</f>
        <v>547.94104216989615</v>
      </c>
    </row>
    <row r="115" spans="1:12" x14ac:dyDescent="0.25">
      <c r="A115">
        <v>565408</v>
      </c>
      <c r="B115">
        <v>14.73400021</v>
      </c>
      <c r="C115">
        <v>0.66100000999999997</v>
      </c>
      <c r="D115">
        <v>886.29400635000002</v>
      </c>
      <c r="E115">
        <v>2.3383998899999998</v>
      </c>
      <c r="F115">
        <v>1285.8370361299999</v>
      </c>
      <c r="G115">
        <v>1.4429999600000001</v>
      </c>
      <c r="H115">
        <v>1240.5689697299999</v>
      </c>
      <c r="J115" s="2">
        <f>TREND(Calibration!$A$2:$A$4,Calibration!$B$2:$B$4,C115)</f>
        <v>439.34429397267104</v>
      </c>
      <c r="K115" s="2">
        <f>TREND(Calibration!$A$2:$A$4,Calibration!$C$2:$C$4,E115)</f>
        <v>927.81885988235047</v>
      </c>
      <c r="L115" s="2">
        <f>TREND(Calibration!$A$2:$A$4,Calibration!$D$2:$D$4,G115)</f>
        <v>550.6307578257846</v>
      </c>
    </row>
    <row r="116" spans="1:12" x14ac:dyDescent="0.25">
      <c r="A116">
        <v>570396</v>
      </c>
      <c r="B116">
        <v>14.809000019999999</v>
      </c>
      <c r="C116">
        <v>0.66420000999999995</v>
      </c>
      <c r="D116">
        <v>250.80400084999999</v>
      </c>
      <c r="E116">
        <v>2.26929998</v>
      </c>
      <c r="F116">
        <v>9.9000003020963209E+37</v>
      </c>
      <c r="G116">
        <v>1.4450999499999999</v>
      </c>
      <c r="H116">
        <v>9.9000003020963209E+37</v>
      </c>
      <c r="J116" s="2">
        <f>TREND(Calibration!$A$2:$A$4,Calibration!$B$2:$B$4,C116)</f>
        <v>441.31177586397581</v>
      </c>
      <c r="K116" s="2">
        <f>TREND(Calibration!$A$2:$A$4,Calibration!$C$2:$C$4,E116)</f>
        <v>900.09436928492823</v>
      </c>
      <c r="L116" s="2">
        <f>TREND(Calibration!$A$2:$A$4,Calibration!$D$2:$D$4,G116)</f>
        <v>551.49973740892506</v>
      </c>
    </row>
    <row r="117" spans="1:12" x14ac:dyDescent="0.25">
      <c r="A117">
        <v>575396</v>
      </c>
      <c r="B117">
        <v>14.847000120000001</v>
      </c>
      <c r="C117">
        <v>0.65339999999999998</v>
      </c>
      <c r="D117">
        <v>1105.97302246</v>
      </c>
      <c r="E117">
        <v>2.2476000799999998</v>
      </c>
      <c r="F117">
        <v>9.9000003020963209E+37</v>
      </c>
      <c r="G117">
        <v>1.44350004</v>
      </c>
      <c r="H117">
        <v>1039.2309570299999</v>
      </c>
      <c r="J117" s="2">
        <f>TREND(Calibration!$A$2:$A$4,Calibration!$B$2:$B$4,C117)</f>
        <v>434.67151833244134</v>
      </c>
      <c r="K117" s="2">
        <f>TREND(Calibration!$A$2:$A$4,Calibration!$C$2:$C$4,E117)</f>
        <v>891.38786484063871</v>
      </c>
      <c r="L117" s="2">
        <f>TREND(Calibration!$A$2:$A$4,Calibration!$D$2:$D$4,G117)</f>
        <v>550.8376918159164</v>
      </c>
    </row>
    <row r="118" spans="1:12" x14ac:dyDescent="0.25">
      <c r="A118">
        <v>580396</v>
      </c>
      <c r="B118">
        <v>14.86699963</v>
      </c>
      <c r="C118">
        <v>0.65560001000000001</v>
      </c>
      <c r="D118">
        <v>1078.9040527300001</v>
      </c>
      <c r="E118">
        <v>2.2513999899999999</v>
      </c>
      <c r="F118">
        <v>9.9000003020963209E+37</v>
      </c>
      <c r="G118">
        <v>1.44350004</v>
      </c>
      <c r="H118">
        <v>9.9000003020963209E+37</v>
      </c>
      <c r="J118" s="2">
        <f>TREND(Calibration!$A$2:$A$4,Calibration!$B$2:$B$4,C118)</f>
        <v>436.02416828109426</v>
      </c>
      <c r="K118" s="2">
        <f>TREND(Calibration!$A$2:$A$4,Calibration!$C$2:$C$4,E118)</f>
        <v>892.91247708783339</v>
      </c>
      <c r="L118" s="2">
        <f>TREND(Calibration!$A$2:$A$4,Calibration!$D$2:$D$4,G118)</f>
        <v>550.8376918159164</v>
      </c>
    </row>
    <row r="119" spans="1:12" x14ac:dyDescent="0.25">
      <c r="A119">
        <v>585395</v>
      </c>
      <c r="B119">
        <v>14.84399986</v>
      </c>
      <c r="C119">
        <v>0.65670002000000005</v>
      </c>
      <c r="D119">
        <v>9.9000003020963209E+37</v>
      </c>
      <c r="E119">
        <v>2.2130999600000001</v>
      </c>
      <c r="F119">
        <v>9.9000003020963209E+37</v>
      </c>
      <c r="G119">
        <v>1.4450999499999999</v>
      </c>
      <c r="H119">
        <v>934.54498291000004</v>
      </c>
      <c r="J119" s="2">
        <f>TREND(Calibration!$A$2:$A$4,Calibration!$B$2:$B$4,C119)</f>
        <v>436.70049632961121</v>
      </c>
      <c r="K119" s="2">
        <f>TREND(Calibration!$A$2:$A$4,Calibration!$C$2:$C$4,E119)</f>
        <v>877.54561450268693</v>
      </c>
      <c r="L119" s="2">
        <f>TREND(Calibration!$A$2:$A$4,Calibration!$D$2:$D$4,G119)</f>
        <v>551.49973740892506</v>
      </c>
    </row>
    <row r="120" spans="1:12" x14ac:dyDescent="0.25">
      <c r="A120">
        <v>590396</v>
      </c>
      <c r="B120">
        <v>14.756999970000001</v>
      </c>
      <c r="C120">
        <v>0.64700000999999996</v>
      </c>
      <c r="D120">
        <v>9.9000003020963209E+37</v>
      </c>
      <c r="E120">
        <v>2.30439997</v>
      </c>
      <c r="F120">
        <v>870.04699706999997</v>
      </c>
      <c r="G120">
        <v>1.4457000499999999</v>
      </c>
      <c r="H120">
        <v>9.9000003020963209E+37</v>
      </c>
      <c r="J120" s="2">
        <f>TREND(Calibration!$A$2:$A$4,Calibration!$B$2:$B$4,C120)</f>
        <v>430.73656069821271</v>
      </c>
      <c r="K120" s="2">
        <f>TREND(Calibration!$A$2:$A$4,Calibration!$C$2:$C$4,E120)</f>
        <v>914.17730141500795</v>
      </c>
      <c r="L120" s="2">
        <f>TREND(Calibration!$A$2:$A$4,Calibration!$D$2:$D$4,G120)</f>
        <v>551.74805985229034</v>
      </c>
    </row>
    <row r="121" spans="1:12" x14ac:dyDescent="0.25">
      <c r="A121">
        <v>595395</v>
      </c>
      <c r="B121">
        <v>14.68799973</v>
      </c>
      <c r="C121">
        <v>0.64160001</v>
      </c>
      <c r="D121">
        <v>1010.90997314</v>
      </c>
      <c r="E121">
        <v>2.30649996</v>
      </c>
      <c r="F121">
        <v>1023.25500488</v>
      </c>
      <c r="G121">
        <v>1.44780004</v>
      </c>
      <c r="H121">
        <v>9.9000003020963209E+37</v>
      </c>
      <c r="J121" s="2">
        <f>TREND(Calibration!$A$2:$A$4,Calibration!$B$2:$B$4,C121)</f>
        <v>427.41643500663594</v>
      </c>
      <c r="K121" s="2">
        <f>TREND(Calibration!$A$2:$A$4,Calibration!$C$2:$C$4,E121)</f>
        <v>915.01986623180267</v>
      </c>
      <c r="L121" s="2">
        <f>TREND(Calibration!$A$2:$A$4,Calibration!$D$2:$D$4,G121)</f>
        <v>552.6170394354308</v>
      </c>
    </row>
    <row r="122" spans="1:12" x14ac:dyDescent="0.25">
      <c r="A122">
        <v>600407</v>
      </c>
      <c r="B122">
        <v>14.619999890000001</v>
      </c>
      <c r="C122">
        <v>0.64160001</v>
      </c>
      <c r="D122">
        <v>508.56500244</v>
      </c>
      <c r="E122">
        <v>2.1812000299999998</v>
      </c>
      <c r="F122">
        <v>9.9000003020963209E+37</v>
      </c>
      <c r="G122">
        <v>1.44840002</v>
      </c>
      <c r="H122">
        <v>783.94201659999999</v>
      </c>
      <c r="J122" s="2">
        <f>TREND(Calibration!$A$2:$A$4,Calibration!$B$2:$B$4,C122)</f>
        <v>427.41643500663594</v>
      </c>
      <c r="K122" s="2">
        <f>TREND(Calibration!$A$2:$A$4,Calibration!$C$2:$C$4,E122)</f>
        <v>864.74662085213902</v>
      </c>
      <c r="L122" s="2">
        <f>TREND(Calibration!$A$2:$A$4,Calibration!$D$2:$D$4,G122)</f>
        <v>552.8653122225835</v>
      </c>
    </row>
    <row r="123" spans="1:12" x14ac:dyDescent="0.25">
      <c r="A123">
        <v>605397</v>
      </c>
      <c r="B123">
        <v>14.506999970000001</v>
      </c>
      <c r="C123">
        <v>0.64160001</v>
      </c>
      <c r="D123">
        <v>1292.26599121</v>
      </c>
      <c r="E123">
        <v>2.1240000700000001</v>
      </c>
      <c r="F123">
        <v>1113.8669433600001</v>
      </c>
      <c r="G123">
        <v>1.4419000099999999</v>
      </c>
      <c r="H123">
        <v>9.9000003020963209E+37</v>
      </c>
      <c r="J123" s="2">
        <f>TREND(Calibration!$A$2:$A$4,Calibration!$B$2:$B$4,C123)</f>
        <v>427.41643500663594</v>
      </c>
      <c r="K123" s="2">
        <f>TREND(Calibration!$A$2:$A$4,Calibration!$C$2:$C$4,E123)</f>
        <v>841.79666689137514</v>
      </c>
      <c r="L123" s="2">
        <f>TREND(Calibration!$A$2:$A$4,Calibration!$D$2:$D$4,G123)</f>
        <v>550.17559656669505</v>
      </c>
    </row>
    <row r="124" spans="1:12" x14ac:dyDescent="0.25">
      <c r="A124">
        <v>610397</v>
      </c>
      <c r="B124">
        <v>14.41899967</v>
      </c>
      <c r="C124">
        <v>0.63719999999999999</v>
      </c>
      <c r="D124">
        <v>787.82800293000003</v>
      </c>
      <c r="E124">
        <v>2.16610003</v>
      </c>
      <c r="F124">
        <v>9.9000003020963209E+37</v>
      </c>
      <c r="G124">
        <v>1.4380999800000001</v>
      </c>
      <c r="H124">
        <v>1267.82995605</v>
      </c>
      <c r="J124" s="2">
        <f>TREND(Calibration!$A$2:$A$4,Calibration!$B$2:$B$4,C124)</f>
        <v>424.71114125771101</v>
      </c>
      <c r="K124" s="2">
        <f>TREND(Calibration!$A$2:$A$4,Calibration!$C$2:$C$4,E124)</f>
        <v>858.68814974818133</v>
      </c>
      <c r="L124" s="2">
        <f>TREND(Calibration!$A$2:$A$4,Calibration!$D$2:$D$4,G124)</f>
        <v>548.6031374191175</v>
      </c>
    </row>
    <row r="125" spans="1:12" x14ac:dyDescent="0.25">
      <c r="A125">
        <v>615396</v>
      </c>
      <c r="B125">
        <v>14.40600014</v>
      </c>
      <c r="C125">
        <v>0.64370000000000005</v>
      </c>
      <c r="D125">
        <v>878.16101074000005</v>
      </c>
      <c r="E125">
        <v>2.2232999800000002</v>
      </c>
      <c r="F125">
        <v>9.9000003020963209E+37</v>
      </c>
      <c r="G125">
        <v>1.43700004</v>
      </c>
      <c r="H125">
        <v>9.9000003020963209E+37</v>
      </c>
      <c r="J125" s="2">
        <f>TREND(Calibration!$A$2:$A$4,Calibration!$B$2:$B$4,C125)</f>
        <v>428.70758884942381</v>
      </c>
      <c r="K125" s="2">
        <f>TREND(Calibration!$A$2:$A$4,Calibration!$C$2:$C$4,E125)</f>
        <v>881.63809969671286</v>
      </c>
      <c r="L125" s="2">
        <f>TREND(Calibration!$A$2:$A$4,Calibration!$D$2:$D$4,G125)</f>
        <v>548.14798029804581</v>
      </c>
    </row>
    <row r="126" spans="1:12" x14ac:dyDescent="0.25">
      <c r="A126">
        <v>620397</v>
      </c>
      <c r="B126">
        <v>14.41300011</v>
      </c>
      <c r="C126">
        <v>0.64480000999999998</v>
      </c>
      <c r="D126">
        <v>261.73699950999998</v>
      </c>
      <c r="E126">
        <v>2.2746999300000001</v>
      </c>
      <c r="F126">
        <v>9.9000003020963209E+37</v>
      </c>
      <c r="G126">
        <v>1.4407999499999999</v>
      </c>
      <c r="H126">
        <v>9.9000003020963209E+37</v>
      </c>
      <c r="J126" s="2">
        <f>TREND(Calibration!$A$2:$A$4,Calibration!$B$2:$B$4,C126)</f>
        <v>429.38391689794071</v>
      </c>
      <c r="K126" s="2">
        <f>TREND(Calibration!$A$2:$A$4,Calibration!$C$2:$C$4,E126)</f>
        <v>902.26095478412151</v>
      </c>
      <c r="L126" s="2">
        <f>TREND(Calibration!$A$2:$A$4,Calibration!$D$2:$D$4,G126)</f>
        <v>549.72038978941066</v>
      </c>
    </row>
    <row r="127" spans="1:12" x14ac:dyDescent="0.25">
      <c r="A127">
        <v>625397</v>
      </c>
      <c r="B127">
        <v>14.36699963</v>
      </c>
      <c r="C127">
        <v>0.64429997999999999</v>
      </c>
      <c r="D127">
        <v>727.16699218999997</v>
      </c>
      <c r="E127">
        <v>2.2952001100000001</v>
      </c>
      <c r="F127">
        <v>9.9000003020963209E+37</v>
      </c>
      <c r="G127">
        <v>1.4467999899999999</v>
      </c>
      <c r="H127">
        <v>1087.2910156200001</v>
      </c>
      <c r="J127" s="2">
        <f>TREND(Calibration!$A$2:$A$4,Calibration!$B$2:$B$4,C127)</f>
        <v>429.07647940728162</v>
      </c>
      <c r="K127" s="2">
        <f>TREND(Calibration!$A$2:$A$4,Calibration!$C$2:$C$4,E127)</f>
        <v>910.48610366862022</v>
      </c>
      <c r="L127" s="2">
        <f>TREND(Calibration!$A$2:$A$4,Calibration!$D$2:$D$4,G127)</f>
        <v>552.20321697336215</v>
      </c>
    </row>
    <row r="128" spans="1:12" x14ac:dyDescent="0.25">
      <c r="A128">
        <v>630396</v>
      </c>
      <c r="B128">
        <v>14.32499981</v>
      </c>
      <c r="C128">
        <v>0.65020001000000005</v>
      </c>
      <c r="D128">
        <v>768.07501220999995</v>
      </c>
      <c r="E128">
        <v>2.3118998999999998</v>
      </c>
      <c r="F128">
        <v>9.9000003020963209E+37</v>
      </c>
      <c r="G128">
        <v>1.4467999899999999</v>
      </c>
      <c r="H128">
        <v>9.9000003020963209E+37</v>
      </c>
      <c r="J128" s="2">
        <f>TREND(Calibration!$A$2:$A$4,Calibration!$B$2:$B$4,C128)</f>
        <v>432.70404258951754</v>
      </c>
      <c r="K128" s="2">
        <f>TREND(Calibration!$A$2:$A$4,Calibration!$C$2:$C$4,E128)</f>
        <v>917.18644771876325</v>
      </c>
      <c r="L128" s="2">
        <f>TREND(Calibration!$A$2:$A$4,Calibration!$D$2:$D$4,G128)</f>
        <v>552.20321697336215</v>
      </c>
    </row>
    <row r="129" spans="1:12" x14ac:dyDescent="0.25">
      <c r="A129">
        <v>635397</v>
      </c>
      <c r="B129">
        <v>14.288999560000001</v>
      </c>
      <c r="C129">
        <v>0.64639997000000005</v>
      </c>
      <c r="D129">
        <v>630.5</v>
      </c>
      <c r="E129">
        <v>2.2967998999999999</v>
      </c>
      <c r="F129">
        <v>9.9000003020963209E+37</v>
      </c>
      <c r="G129">
        <v>1.4472999600000001</v>
      </c>
      <c r="H129">
        <v>932.82897949000005</v>
      </c>
      <c r="J129" s="2">
        <f>TREND(Calibration!$A$2:$A$4,Calibration!$B$2:$B$4,C129)</f>
        <v>430.3676332500695</v>
      </c>
      <c r="K129" s="2">
        <f>TREND(Calibration!$A$2:$A$4,Calibration!$C$2:$C$4,E129)</f>
        <v>911.12797661480556</v>
      </c>
      <c r="L129" s="2">
        <f>TREND(Calibration!$A$2:$A$4,Calibration!$D$2:$D$4,G129)</f>
        <v>552.41010544529911</v>
      </c>
    </row>
    <row r="130" spans="1:12" x14ac:dyDescent="0.25">
      <c r="A130">
        <v>640397</v>
      </c>
      <c r="B130">
        <v>14.18599987</v>
      </c>
      <c r="C130">
        <v>0.64800000000000002</v>
      </c>
      <c r="D130">
        <v>1185.8869628899999</v>
      </c>
      <c r="E130">
        <v>2.4312999199999998</v>
      </c>
      <c r="F130">
        <v>9.9000003020963209E+37</v>
      </c>
      <c r="G130">
        <v>1.4457000499999999</v>
      </c>
      <c r="H130">
        <v>9.9000003020963209E+37</v>
      </c>
      <c r="J130" s="2">
        <f>TREND(Calibration!$A$2:$A$4,Calibration!$B$2:$B$4,C130)</f>
        <v>431.35139264086456</v>
      </c>
      <c r="K130" s="2">
        <f>TREND(Calibration!$A$2:$A$4,Calibration!$C$2:$C$4,E130)</f>
        <v>965.09251202220491</v>
      </c>
      <c r="L130" s="2">
        <f>TREND(Calibration!$A$2:$A$4,Calibration!$D$2:$D$4,G130)</f>
        <v>551.74805985229034</v>
      </c>
    </row>
    <row r="131" spans="1:12" x14ac:dyDescent="0.25">
      <c r="A131">
        <v>645396</v>
      </c>
      <c r="B131">
        <v>14.114000320000001</v>
      </c>
      <c r="C131">
        <v>0.65130001000000004</v>
      </c>
      <c r="D131">
        <v>878.84497069999998</v>
      </c>
      <c r="E131">
        <v>2.4172000900000001</v>
      </c>
      <c r="F131">
        <v>9.9000003020963209E+37</v>
      </c>
      <c r="G131">
        <v>1.4450999499999999</v>
      </c>
      <c r="H131">
        <v>1138.2159423799999</v>
      </c>
      <c r="J131" s="2">
        <f>TREND(Calibration!$A$2:$A$4,Calibration!$B$2:$B$4,C131)</f>
        <v>433.38036448965352</v>
      </c>
      <c r="K131" s="2">
        <f>TREND(Calibration!$A$2:$A$4,Calibration!$C$2:$C$4,E131)</f>
        <v>959.43533237811789</v>
      </c>
      <c r="L131" s="2">
        <f>TREND(Calibration!$A$2:$A$4,Calibration!$D$2:$D$4,G131)</f>
        <v>551.49973740892506</v>
      </c>
    </row>
    <row r="132" spans="1:12" x14ac:dyDescent="0.25">
      <c r="A132">
        <v>650397</v>
      </c>
      <c r="B132">
        <v>14.04599953</v>
      </c>
      <c r="C132">
        <v>0.65069997000000002</v>
      </c>
      <c r="D132">
        <v>1215.51403809</v>
      </c>
      <c r="E132">
        <v>2.4502000800000001</v>
      </c>
      <c r="F132">
        <v>9.9000003020963209E+37</v>
      </c>
      <c r="G132">
        <v>1.4500000500000001</v>
      </c>
      <c r="H132">
        <v>1144.7800293</v>
      </c>
      <c r="J132" s="2">
        <f>TREND(Calibration!$A$2:$A$4,Calibration!$B$2:$B$4,C132)</f>
        <v>433.01143704151025</v>
      </c>
      <c r="K132" s="2">
        <f>TREND(Calibration!$A$2:$A$4,Calibration!$C$2:$C$4,E132)</f>
        <v>972.67569567917042</v>
      </c>
      <c r="L132" s="2">
        <f>TREND(Calibration!$A$2:$A$4,Calibration!$D$2:$D$4,G132)</f>
        <v>553.52740747180485</v>
      </c>
    </row>
    <row r="133" spans="1:12" x14ac:dyDescent="0.25">
      <c r="A133">
        <v>655396</v>
      </c>
      <c r="B133">
        <v>13.99699974</v>
      </c>
      <c r="C133">
        <v>0.65560001000000001</v>
      </c>
      <c r="D133">
        <v>9.9000003020963209E+37</v>
      </c>
      <c r="E133">
        <v>2.4842</v>
      </c>
      <c r="F133">
        <v>9.9000003020963209E+37</v>
      </c>
      <c r="G133">
        <v>1.45700002</v>
      </c>
      <c r="H133">
        <v>9.9000003020963209E+37</v>
      </c>
      <c r="J133" s="2">
        <f>TREND(Calibration!$A$2:$A$4,Calibration!$B$2:$B$4,C133)</f>
        <v>436.02416828109426</v>
      </c>
      <c r="K133" s="2">
        <f>TREND(Calibration!$A$2:$A$4,Calibration!$C$2:$C$4,E133)</f>
        <v>986.31725414651294</v>
      </c>
      <c r="L133" s="2">
        <f>TREND(Calibration!$A$2:$A$4,Calibration!$D$2:$D$4,G133)</f>
        <v>556.42400746161229</v>
      </c>
    </row>
    <row r="134" spans="1:12" x14ac:dyDescent="0.25">
      <c r="A134">
        <v>660397</v>
      </c>
      <c r="B134">
        <v>14.022999759999999</v>
      </c>
      <c r="C134">
        <v>0.65609998000000003</v>
      </c>
      <c r="D134">
        <v>1317.6319580100001</v>
      </c>
      <c r="E134">
        <v>2.4869000899999998</v>
      </c>
      <c r="F134">
        <v>9.9000003020963209E+37</v>
      </c>
      <c r="G134">
        <v>1.45700002</v>
      </c>
      <c r="H134">
        <v>1035.0909423799999</v>
      </c>
      <c r="J134" s="2">
        <f>TREND(Calibration!$A$2:$A$4,Calibration!$B$2:$B$4,C134)</f>
        <v>436.33156888146794</v>
      </c>
      <c r="K134" s="2">
        <f>TREND(Calibration!$A$2:$A$4,Calibration!$C$2:$C$4,E134)</f>
        <v>987.40059303678345</v>
      </c>
      <c r="L134" s="2">
        <f>TREND(Calibration!$A$2:$A$4,Calibration!$D$2:$D$4,G134)</f>
        <v>556.42400746161229</v>
      </c>
    </row>
    <row r="135" spans="1:12" x14ac:dyDescent="0.25">
      <c r="A135">
        <v>665396</v>
      </c>
      <c r="B135">
        <v>14.069000239999999</v>
      </c>
      <c r="C135">
        <v>0.65509998999999997</v>
      </c>
      <c r="D135">
        <v>1061.9210205100001</v>
      </c>
      <c r="E135">
        <v>2.3821001100000001</v>
      </c>
      <c r="F135">
        <v>9.9000003020963209E+37</v>
      </c>
      <c r="G135">
        <v>1.4576</v>
      </c>
      <c r="H135">
        <v>1246.15197754</v>
      </c>
      <c r="J135" s="2">
        <f>TREND(Calibration!$A$2:$A$4,Calibration!$B$2:$B$4,C135)</f>
        <v>435.71673693881604</v>
      </c>
      <c r="K135" s="2">
        <f>TREND(Calibration!$A$2:$A$4,Calibration!$C$2:$C$4,E135)</f>
        <v>945.35240426027076</v>
      </c>
      <c r="L135" s="2">
        <f>TREND(Calibration!$A$2:$A$4,Calibration!$D$2:$D$4,G135)</f>
        <v>556.67228024876499</v>
      </c>
    </row>
    <row r="136" spans="1:12" x14ac:dyDescent="0.25">
      <c r="A136">
        <v>670396</v>
      </c>
      <c r="B136">
        <v>14.04599953</v>
      </c>
      <c r="C136">
        <v>0.64859997999999996</v>
      </c>
      <c r="D136">
        <v>9.9000003020963209E+37</v>
      </c>
      <c r="E136">
        <v>2.3038001100000001</v>
      </c>
      <c r="F136">
        <v>836.63598633000004</v>
      </c>
      <c r="G136">
        <v>1.45700002</v>
      </c>
      <c r="H136">
        <v>9.9000003020963209E+37</v>
      </c>
      <c r="J136" s="2">
        <f>TREND(Calibration!$A$2:$A$4,Calibration!$B$2:$B$4,C136)</f>
        <v>431.72028319872237</v>
      </c>
      <c r="K136" s="2">
        <f>TREND(Calibration!$A$2:$A$4,Calibration!$C$2:$C$4,E136)</f>
        <v>913.9366236351126</v>
      </c>
      <c r="L136" s="2">
        <f>TREND(Calibration!$A$2:$A$4,Calibration!$D$2:$D$4,G136)</f>
        <v>556.42400746161229</v>
      </c>
    </row>
    <row r="137" spans="1:12" x14ac:dyDescent="0.25">
      <c r="A137">
        <v>675397</v>
      </c>
      <c r="B137">
        <v>14.11699963</v>
      </c>
      <c r="C137">
        <v>0.65130001000000004</v>
      </c>
      <c r="D137">
        <v>640.73199463000003</v>
      </c>
      <c r="E137">
        <v>2.2994999900000002</v>
      </c>
      <c r="F137">
        <v>9.9000003020963209E+37</v>
      </c>
      <c r="G137">
        <v>1.4549000299999999</v>
      </c>
      <c r="H137">
        <v>962.95697021000001</v>
      </c>
      <c r="J137" s="2">
        <f>TREND(Calibration!$A$2:$A$4,Calibration!$B$2:$B$4,C137)</f>
        <v>433.38036448965352</v>
      </c>
      <c r="K137" s="2">
        <f>TREND(Calibration!$A$2:$A$4,Calibration!$C$2:$C$4,E137)</f>
        <v>912.21131550507619</v>
      </c>
      <c r="L137" s="2">
        <f>TREND(Calibration!$A$2:$A$4,Calibration!$D$2:$D$4,G137)</f>
        <v>555.55502787847183</v>
      </c>
    </row>
    <row r="138" spans="1:12" x14ac:dyDescent="0.25">
      <c r="A138">
        <v>680396</v>
      </c>
      <c r="B138">
        <v>14.123999599999999</v>
      </c>
      <c r="C138">
        <v>0.66100000999999997</v>
      </c>
      <c r="D138">
        <v>880.13299560999997</v>
      </c>
      <c r="E138">
        <v>2.3038001100000001</v>
      </c>
      <c r="F138">
        <v>9.9000003020963209E+37</v>
      </c>
      <c r="G138">
        <v>1.4596999900000001</v>
      </c>
      <c r="H138">
        <v>1175.7170410199999</v>
      </c>
      <c r="J138" s="2">
        <f>TREND(Calibration!$A$2:$A$4,Calibration!$B$2:$B$4,C138)</f>
        <v>439.34429397267104</v>
      </c>
      <c r="K138" s="2">
        <f>TREND(Calibration!$A$2:$A$4,Calibration!$C$2:$C$4,E138)</f>
        <v>913.9366236351126</v>
      </c>
      <c r="L138" s="2">
        <f>TREND(Calibration!$A$2:$A$4,Calibration!$D$2:$D$4,G138)</f>
        <v>557.54125983190545</v>
      </c>
    </row>
    <row r="139" spans="1:12" x14ac:dyDescent="0.25">
      <c r="A139">
        <v>685397</v>
      </c>
      <c r="B139">
        <v>14.14299965</v>
      </c>
      <c r="C139">
        <v>0.65450001000000002</v>
      </c>
      <c r="D139">
        <v>9.9000003020963209E+37</v>
      </c>
      <c r="E139">
        <v>2.3071000599999998</v>
      </c>
      <c r="F139">
        <v>9.9000003020963209E+37</v>
      </c>
      <c r="G139">
        <v>1.46510005</v>
      </c>
      <c r="H139">
        <v>9.9000003020963209E+37</v>
      </c>
      <c r="J139" s="2">
        <f>TREND(Calibration!$A$2:$A$4,Calibration!$B$2:$B$4,C139)</f>
        <v>435.34784638095829</v>
      </c>
      <c r="K139" s="2">
        <f>TREND(Calibration!$A$2:$A$4,Calibration!$C$2:$C$4,E139)</f>
        <v>915.26064030527846</v>
      </c>
      <c r="L139" s="2">
        <f>TREND(Calibration!$A$2:$A$4,Calibration!$D$2:$D$4,G139)</f>
        <v>559.77581422870435</v>
      </c>
    </row>
    <row r="140" spans="1:12" x14ac:dyDescent="0.25">
      <c r="A140">
        <v>690396</v>
      </c>
      <c r="B140">
        <v>14.175999640000001</v>
      </c>
      <c r="C140">
        <v>0.66369997999999997</v>
      </c>
      <c r="D140">
        <v>1016.63598633</v>
      </c>
      <c r="E140">
        <v>2.27570009</v>
      </c>
      <c r="F140">
        <v>9.9000003020963209E+37</v>
      </c>
      <c r="G140">
        <v>1.4722000399999999</v>
      </c>
      <c r="H140">
        <v>1334.24401855</v>
      </c>
      <c r="J140" s="2">
        <f>TREND(Calibration!$A$2:$A$4,Calibration!$B$2:$B$4,C140)</f>
        <v>441.00433837331673</v>
      </c>
      <c r="K140" s="2">
        <f>TREND(Calibration!$A$2:$A$4,Calibration!$C$2:$C$4,E140)</f>
        <v>902.66224223175936</v>
      </c>
      <c r="L140" s="2">
        <f>TREND(Calibration!$A$2:$A$4,Calibration!$D$2:$D$4,G140)</f>
        <v>562.71380267174527</v>
      </c>
    </row>
    <row r="141" spans="1:12" x14ac:dyDescent="0.25">
      <c r="A141">
        <v>695396</v>
      </c>
      <c r="B141">
        <v>14.24699974</v>
      </c>
      <c r="C141">
        <v>0.66479999000000001</v>
      </c>
      <c r="D141">
        <v>968.61199951000003</v>
      </c>
      <c r="E141">
        <v>2.2476000799999998</v>
      </c>
      <c r="F141">
        <v>9.9000003020963209E+37</v>
      </c>
      <c r="G141">
        <v>1.4726999999999999</v>
      </c>
      <c r="H141">
        <v>1211.98498535</v>
      </c>
      <c r="J141" s="2">
        <f>TREND(Calibration!$A$2:$A$4,Calibration!$B$2:$B$4,C141)</f>
        <v>441.68066642183362</v>
      </c>
      <c r="K141" s="2">
        <f>TREND(Calibration!$A$2:$A$4,Calibration!$C$2:$C$4,E141)</f>
        <v>891.38786484063871</v>
      </c>
      <c r="L141" s="2">
        <f>TREND(Calibration!$A$2:$A$4,Calibration!$D$2:$D$4,G141)</f>
        <v>562.92068700566449</v>
      </c>
    </row>
    <row r="142" spans="1:12" x14ac:dyDescent="0.25">
      <c r="A142">
        <v>700398</v>
      </c>
      <c r="B142">
        <v>14.27999973</v>
      </c>
      <c r="C142">
        <v>0.65780002000000004</v>
      </c>
      <c r="D142">
        <v>9.9000003020963209E+37</v>
      </c>
      <c r="E142">
        <v>2.2595000299999999</v>
      </c>
      <c r="F142">
        <v>1144.0539550799999</v>
      </c>
      <c r="G142">
        <v>1.4722000399999999</v>
      </c>
      <c r="H142">
        <v>9.9000003020963209E+37</v>
      </c>
      <c r="J142" s="2">
        <f>TREND(Calibration!$A$2:$A$4,Calibration!$B$2:$B$4,C142)</f>
        <v>437.37681822974724</v>
      </c>
      <c r="K142" s="2">
        <f>TREND(Calibration!$A$2:$A$4,Calibration!$C$2:$C$4,E142)</f>
        <v>896.16240147729707</v>
      </c>
      <c r="L142" s="2">
        <f>TREND(Calibration!$A$2:$A$4,Calibration!$D$2:$D$4,G142)</f>
        <v>562.71380267174527</v>
      </c>
    </row>
    <row r="143" spans="1:12" x14ac:dyDescent="0.25">
      <c r="A143">
        <v>705398</v>
      </c>
      <c r="B143">
        <v>14.380000109999999</v>
      </c>
      <c r="C143">
        <v>0.66149997999999999</v>
      </c>
      <c r="D143">
        <v>511.02499390000003</v>
      </c>
      <c r="E143">
        <v>2.2190001000000001</v>
      </c>
      <c r="F143">
        <v>9.9000003020963209E+37</v>
      </c>
      <c r="G143">
        <v>1.47430003</v>
      </c>
      <c r="H143">
        <v>1107.25598145</v>
      </c>
      <c r="J143" s="2">
        <f>TREND(Calibration!$A$2:$A$4,Calibration!$B$2:$B$4,C143)</f>
        <v>439.65169457304467</v>
      </c>
      <c r="K143" s="2">
        <f>TREND(Calibration!$A$2:$A$4,Calibration!$C$2:$C$4,E143)</f>
        <v>879.91288786025689</v>
      </c>
      <c r="L143" s="2">
        <f>TREND(Calibration!$A$2:$A$4,Calibration!$D$2:$D$4,G143)</f>
        <v>563.58278225488584</v>
      </c>
    </row>
    <row r="144" spans="1:12" x14ac:dyDescent="0.25">
      <c r="A144">
        <v>710398</v>
      </c>
      <c r="B144">
        <v>14.44799995</v>
      </c>
      <c r="C144">
        <v>0.65829998000000001</v>
      </c>
      <c r="D144">
        <v>1175.5369873</v>
      </c>
      <c r="E144">
        <v>2.1649999599999998</v>
      </c>
      <c r="F144">
        <v>9.9000003020963209E+37</v>
      </c>
      <c r="G144">
        <v>1.4726999999999999</v>
      </c>
      <c r="H144">
        <v>9.9000003020963209E+37</v>
      </c>
      <c r="J144" s="2">
        <f>TREND(Calibration!$A$2:$A$4,Calibration!$B$2:$B$4,C144)</f>
        <v>437.68421268173995</v>
      </c>
      <c r="K144" s="2">
        <f>TREND(Calibration!$A$2:$A$4,Calibration!$C$2:$C$4,E144)</f>
        <v>858.24677608544414</v>
      </c>
      <c r="L144" s="2">
        <f>TREND(Calibration!$A$2:$A$4,Calibration!$D$2:$D$4,G144)</f>
        <v>562.92068700566449</v>
      </c>
    </row>
    <row r="145" spans="1:12" x14ac:dyDescent="0.25">
      <c r="A145">
        <v>715398</v>
      </c>
      <c r="B145">
        <v>14.51299953</v>
      </c>
      <c r="C145">
        <v>0.66259997999999998</v>
      </c>
      <c r="D145">
        <v>9.9000003020963209E+37</v>
      </c>
      <c r="E145">
        <v>2.2077000099999999</v>
      </c>
      <c r="F145">
        <v>9.9000003020963209E+37</v>
      </c>
      <c r="G145">
        <v>1.4759000499999999</v>
      </c>
      <c r="H145">
        <v>9.9000003020963209E+37</v>
      </c>
      <c r="J145" s="2">
        <f>TREND(Calibration!$A$2:$A$4,Calibration!$B$2:$B$4,C145)</f>
        <v>440.3280164731807</v>
      </c>
      <c r="K145" s="2">
        <f>TREND(Calibration!$A$2:$A$4,Calibration!$C$2:$C$4,E145)</f>
        <v>875.37902900349377</v>
      </c>
      <c r="L145" s="2">
        <f>TREND(Calibration!$A$2:$A$4,Calibration!$D$2:$D$4,G145)</f>
        <v>564.24487336608945</v>
      </c>
    </row>
    <row r="146" spans="1:12" x14ac:dyDescent="0.25">
      <c r="A146">
        <v>720399</v>
      </c>
      <c r="B146">
        <v>14.59399986</v>
      </c>
      <c r="C146">
        <v>0.66259997999999998</v>
      </c>
      <c r="D146">
        <v>9.9000003020963209E+37</v>
      </c>
      <c r="E146">
        <v>2.2725000400000002</v>
      </c>
      <c r="F146">
        <v>9.9000003020963209E+37</v>
      </c>
      <c r="G146">
        <v>1.4722000399999999</v>
      </c>
      <c r="H146">
        <v>1171.05200195</v>
      </c>
      <c r="J146" s="2">
        <f>TREND(Calibration!$A$2:$A$4,Calibration!$B$2:$B$4,C146)</f>
        <v>440.3280164731807</v>
      </c>
      <c r="K146" s="2">
        <f>TREND(Calibration!$A$2:$A$4,Calibration!$C$2:$C$4,E146)</f>
        <v>901.37830776446015</v>
      </c>
      <c r="L146" s="2">
        <f>TREND(Calibration!$A$2:$A$4,Calibration!$D$2:$D$4,G146)</f>
        <v>562.71380267174527</v>
      </c>
    </row>
    <row r="147" spans="1:12" x14ac:dyDescent="0.25">
      <c r="A147">
        <v>725398</v>
      </c>
      <c r="B147">
        <v>14.630000109999999</v>
      </c>
      <c r="C147">
        <v>0.66210002000000001</v>
      </c>
      <c r="D147">
        <v>1153.6040039100001</v>
      </c>
      <c r="E147">
        <v>2.3113999399999998</v>
      </c>
      <c r="F147">
        <v>9.9000003020963209E+37</v>
      </c>
      <c r="G147">
        <v>1.4726999999999999</v>
      </c>
      <c r="H147">
        <v>1236.4790039100001</v>
      </c>
      <c r="J147" s="2">
        <f>TREND(Calibration!$A$2:$A$4,Calibration!$B$2:$B$4,C147)</f>
        <v>440.02062202118799</v>
      </c>
      <c r="K147" s="2">
        <f>TREND(Calibration!$A$2:$A$4,Calibration!$C$2:$C$4,E147)</f>
        <v>916.98585214173443</v>
      </c>
      <c r="L147" s="2">
        <f>TREND(Calibration!$A$2:$A$4,Calibration!$D$2:$D$4,G147)</f>
        <v>562.92068700566449</v>
      </c>
    </row>
    <row r="148" spans="1:12" x14ac:dyDescent="0.25">
      <c r="A148">
        <v>730398</v>
      </c>
      <c r="B148">
        <v>14.67500019</v>
      </c>
      <c r="C148">
        <v>0.65939999000000005</v>
      </c>
      <c r="D148">
        <v>9.9000003020963209E+37</v>
      </c>
      <c r="E148">
        <v>2.27740002</v>
      </c>
      <c r="F148">
        <v>9.9000003020963209E+37</v>
      </c>
      <c r="G148">
        <v>1.4683999999999999</v>
      </c>
      <c r="H148">
        <v>9.9000003020963209E+37</v>
      </c>
      <c r="J148" s="2">
        <f>TREND(Calibration!$A$2:$A$4,Calibration!$B$2:$B$4,C148)</f>
        <v>438.3605407302569</v>
      </c>
      <c r="K148" s="2">
        <f>TREND(Calibration!$A$2:$A$4,Calibration!$C$2:$C$4,E148)</f>
        <v>903.34429367439191</v>
      </c>
      <c r="L148" s="2">
        <f>TREND(Calibration!$A$2:$A$4,Calibration!$D$2:$D$4,G148)</f>
        <v>561.14133938615009</v>
      </c>
    </row>
    <row r="149" spans="1:12" x14ac:dyDescent="0.25">
      <c r="A149">
        <v>735399</v>
      </c>
      <c r="B149">
        <v>14.713999749999999</v>
      </c>
      <c r="C149">
        <v>0.66320002</v>
      </c>
      <c r="D149">
        <v>1032.32995605</v>
      </c>
      <c r="E149">
        <v>2.21790004</v>
      </c>
      <c r="F149">
        <v>9.9000003020963209E+37</v>
      </c>
      <c r="G149">
        <v>1.47109997</v>
      </c>
      <c r="H149">
        <v>959.73901366999996</v>
      </c>
      <c r="J149" s="2">
        <f>TREND(Calibration!$A$2:$A$4,Calibration!$B$2:$B$4,C149)</f>
        <v>440.69694392132402</v>
      </c>
      <c r="K149" s="2">
        <f>TREND(Calibration!$A$2:$A$4,Calibration!$C$2:$C$4,E149)</f>
        <v>879.47151820975216</v>
      </c>
      <c r="L149" s="2">
        <f>TREND(Calibration!$A$2:$A$4,Calibration!$D$2:$D$4,G149)</f>
        <v>562.25859175644325</v>
      </c>
    </row>
    <row r="150" spans="1:12" x14ac:dyDescent="0.25">
      <c r="A150">
        <v>740398</v>
      </c>
      <c r="B150">
        <v>14.71800041</v>
      </c>
      <c r="C150">
        <v>0.66369997999999997</v>
      </c>
      <c r="D150">
        <v>1079.6569824200001</v>
      </c>
      <c r="E150">
        <v>2.1779999700000001</v>
      </c>
      <c r="F150">
        <v>9.9000003020963209E+37</v>
      </c>
      <c r="G150">
        <v>1.4726999999999999</v>
      </c>
      <c r="H150">
        <v>1298.4069824200001</v>
      </c>
      <c r="J150" s="2">
        <f>TREND(Calibration!$A$2:$A$4,Calibration!$B$2:$B$4,C150)</f>
        <v>441.00433837331673</v>
      </c>
      <c r="K150" s="2">
        <f>TREND(Calibration!$A$2:$A$4,Calibration!$C$2:$C$4,E150)</f>
        <v>863.46268237260722</v>
      </c>
      <c r="L150" s="2">
        <f>TREND(Calibration!$A$2:$A$4,Calibration!$D$2:$D$4,G150)</f>
        <v>562.92068700566449</v>
      </c>
    </row>
    <row r="151" spans="1:12" x14ac:dyDescent="0.25">
      <c r="A151">
        <v>745396</v>
      </c>
      <c r="B151">
        <v>14.6590004</v>
      </c>
      <c r="C151">
        <v>0.67019998999999997</v>
      </c>
      <c r="D151">
        <v>9.9000003020963209E+37</v>
      </c>
      <c r="E151">
        <v>2.2567999400000001</v>
      </c>
      <c r="F151">
        <v>9.9000003020963209E+37</v>
      </c>
      <c r="G151">
        <v>1.47539997</v>
      </c>
      <c r="H151">
        <v>1210.55200195</v>
      </c>
      <c r="J151" s="2">
        <f>TREND(Calibration!$A$2:$A$4,Calibration!$B$2:$B$4,C151)</f>
        <v>445.0007921134104</v>
      </c>
      <c r="K151" s="2">
        <f>TREND(Calibration!$A$2:$A$4,Calibration!$C$2:$C$4,E151)</f>
        <v>895.07906258702667</v>
      </c>
      <c r="L151" s="2">
        <f>TREND(Calibration!$A$2:$A$4,Calibration!$D$2:$D$4,G151)</f>
        <v>564.03793937595765</v>
      </c>
    </row>
    <row r="152" spans="1:12" x14ac:dyDescent="0.25">
      <c r="A152">
        <v>750396</v>
      </c>
      <c r="B152">
        <v>14.666000370000001</v>
      </c>
      <c r="C152">
        <v>0.66860001999999996</v>
      </c>
      <c r="D152">
        <v>690.13598633000004</v>
      </c>
      <c r="E152">
        <v>2.1865999700000001</v>
      </c>
      <c r="F152">
        <v>9.9000003020963209E+37</v>
      </c>
      <c r="G152">
        <v>1.47650003</v>
      </c>
      <c r="H152">
        <v>9.9000003020963209E+37</v>
      </c>
      <c r="J152" s="2">
        <f>TREND(Calibration!$A$2:$A$4,Calibration!$B$2:$B$4,C152)</f>
        <v>444.01706961290074</v>
      </c>
      <c r="K152" s="2">
        <f>TREND(Calibration!$A$2:$A$4,Calibration!$C$2:$C$4,E152)</f>
        <v>866.91320233909971</v>
      </c>
      <c r="L152" s="2">
        <f>TREND(Calibration!$A$2:$A$4,Calibration!$D$2:$D$4,G152)</f>
        <v>564.49314615324204</v>
      </c>
    </row>
    <row r="153" spans="1:12" x14ac:dyDescent="0.25">
      <c r="A153">
        <v>755396</v>
      </c>
      <c r="B153">
        <v>14.690999980000001</v>
      </c>
      <c r="C153">
        <v>0.66530001000000005</v>
      </c>
      <c r="D153">
        <v>492.16000365999997</v>
      </c>
      <c r="E153">
        <v>2.1791000399999998</v>
      </c>
      <c r="F153">
        <v>9.9000003020963209E+37</v>
      </c>
      <c r="G153">
        <v>1.47969997</v>
      </c>
      <c r="H153">
        <v>9.9000003020963209E+37</v>
      </c>
      <c r="J153" s="2">
        <f>TREND(Calibration!$A$2:$A$4,Calibration!$B$2:$B$4,C153)</f>
        <v>441.98809776411184</v>
      </c>
      <c r="K153" s="2">
        <f>TREND(Calibration!$A$2:$A$4,Calibration!$C$2:$C$4,E153)</f>
        <v>863.9040560353443</v>
      </c>
      <c r="L153" s="2">
        <f>TREND(Calibration!$A$2:$A$4,Calibration!$D$2:$D$4,G153)</f>
        <v>565.81728699547205</v>
      </c>
    </row>
    <row r="154" spans="1:12" x14ac:dyDescent="0.25">
      <c r="A154">
        <v>760397</v>
      </c>
      <c r="B154">
        <v>14.748999599999999</v>
      </c>
      <c r="C154">
        <v>0.66750001999999997</v>
      </c>
      <c r="D154">
        <v>478.91500853999997</v>
      </c>
      <c r="E154">
        <v>2.1984999200000002</v>
      </c>
      <c r="F154">
        <v>9.9000003020963209E+37</v>
      </c>
      <c r="G154">
        <v>1.47920001</v>
      </c>
      <c r="H154">
        <v>9.9000003020963209E+37</v>
      </c>
      <c r="J154" s="2">
        <f>TREND(Calibration!$A$2:$A$4,Calibration!$B$2:$B$4,C154)</f>
        <v>443.34074771276477</v>
      </c>
      <c r="K154" s="2">
        <f>TREND(Calibration!$A$2:$A$4,Calibration!$C$2:$C$4,E154)</f>
        <v>871.68773897575807</v>
      </c>
      <c r="L154" s="2">
        <f>TREND(Calibration!$A$2:$A$4,Calibration!$D$2:$D$4,G154)</f>
        <v>565.61040266155294</v>
      </c>
    </row>
    <row r="155" spans="1:12" x14ac:dyDescent="0.25">
      <c r="A155">
        <v>765397</v>
      </c>
      <c r="B155">
        <v>14.77600002</v>
      </c>
      <c r="C155">
        <v>0.66860001999999996</v>
      </c>
      <c r="D155">
        <v>729.40002441000001</v>
      </c>
      <c r="E155">
        <v>2.1547999400000002</v>
      </c>
      <c r="F155">
        <v>1231.1169433600001</v>
      </c>
      <c r="G155">
        <v>1.4830000400000001</v>
      </c>
      <c r="H155">
        <v>9.9000003020963209E+37</v>
      </c>
      <c r="J155" s="2">
        <f>TREND(Calibration!$A$2:$A$4,Calibration!$B$2:$B$4,C155)</f>
        <v>444.01706961290074</v>
      </c>
      <c r="K155" s="2">
        <f>TREND(Calibration!$A$2:$A$4,Calibration!$C$2:$C$4,E155)</f>
        <v>854.15429089141844</v>
      </c>
      <c r="L155" s="2">
        <f>TREND(Calibration!$A$2:$A$4,Calibration!$D$2:$D$4,G155)</f>
        <v>567.18286180913049</v>
      </c>
    </row>
    <row r="156" spans="1:12" x14ac:dyDescent="0.25">
      <c r="A156">
        <v>770396</v>
      </c>
      <c r="B156">
        <v>14.833999629999999</v>
      </c>
      <c r="C156">
        <v>0.66479999000000001</v>
      </c>
      <c r="D156">
        <v>698.46801758000004</v>
      </c>
      <c r="E156">
        <v>2.6489000300000001</v>
      </c>
      <c r="F156">
        <v>9.9000003020963209E+37</v>
      </c>
      <c r="G156">
        <v>1.48459995</v>
      </c>
      <c r="H156">
        <v>9.9000003020963209E+37</v>
      </c>
      <c r="J156" s="2">
        <f>TREND(Calibration!$A$2:$A$4,Calibration!$B$2:$B$4,C156)</f>
        <v>441.68066642183362</v>
      </c>
      <c r="K156" s="2">
        <f>TREND(Calibration!$A$2:$A$4,Calibration!$C$2:$C$4,E156)</f>
        <v>1052.3987357740602</v>
      </c>
      <c r="L156" s="2">
        <f>TREND(Calibration!$A$2:$A$4,Calibration!$D$2:$D$4,G156)</f>
        <v>567.84490740213914</v>
      </c>
    </row>
    <row r="157" spans="1:12" x14ac:dyDescent="0.25">
      <c r="A157">
        <v>775396</v>
      </c>
      <c r="B157">
        <v>14.85999966</v>
      </c>
      <c r="C157">
        <v>0.66259997999999998</v>
      </c>
      <c r="D157">
        <v>938.36999512</v>
      </c>
      <c r="E157">
        <v>2.4577000099999999</v>
      </c>
      <c r="F157">
        <v>9.9000003020963209E+37</v>
      </c>
      <c r="G157">
        <v>1.4851000299999999</v>
      </c>
      <c r="H157">
        <v>9.9000003020963209E+37</v>
      </c>
      <c r="J157" s="2">
        <f>TREND(Calibration!$A$2:$A$4,Calibration!$B$2:$B$4,C157)</f>
        <v>440.3280164731807</v>
      </c>
      <c r="K157" s="2">
        <f>TREND(Calibration!$A$2:$A$4,Calibration!$C$2:$C$4,E157)</f>
        <v>975.68484198292572</v>
      </c>
      <c r="L157" s="2">
        <f>TREND(Calibration!$A$2:$A$4,Calibration!$D$2:$D$4,G157)</f>
        <v>568.05184139227094</v>
      </c>
    </row>
    <row r="158" spans="1:12" x14ac:dyDescent="0.25">
      <c r="A158">
        <v>780398</v>
      </c>
      <c r="B158">
        <v>14.899000170000001</v>
      </c>
      <c r="C158">
        <v>0.65780002000000004</v>
      </c>
      <c r="D158">
        <v>998.53997803000004</v>
      </c>
      <c r="E158">
        <v>2.4830999399999998</v>
      </c>
      <c r="F158">
        <v>9.9000003020963209E+37</v>
      </c>
      <c r="G158">
        <v>1.4878</v>
      </c>
      <c r="H158">
        <v>9.9000003020963209E+37</v>
      </c>
      <c r="J158" s="2">
        <f>TREND(Calibration!$A$2:$A$4,Calibration!$B$2:$B$4,C158)</f>
        <v>437.37681822974724</v>
      </c>
      <c r="K158" s="2">
        <f>TREND(Calibration!$A$2:$A$4,Calibration!$C$2:$C$4,E158)</f>
        <v>985.87588449600821</v>
      </c>
      <c r="L158" s="2">
        <f>TREND(Calibration!$A$2:$A$4,Calibration!$D$2:$D$4,G158)</f>
        <v>569.1690937625641</v>
      </c>
    </row>
    <row r="159" spans="1:12" x14ac:dyDescent="0.25">
      <c r="A159">
        <v>785398</v>
      </c>
      <c r="B159">
        <v>14.84399986</v>
      </c>
      <c r="C159">
        <v>0.65829998000000001</v>
      </c>
      <c r="D159">
        <v>1179.4279785199999</v>
      </c>
      <c r="E159">
        <v>2.4835999000000002</v>
      </c>
      <c r="F159">
        <v>9.9000003020963209E+37</v>
      </c>
      <c r="G159">
        <v>1.48889995</v>
      </c>
      <c r="H159">
        <v>9.9000003020963209E+37</v>
      </c>
      <c r="J159" s="2">
        <f>TREND(Calibration!$A$2:$A$4,Calibration!$B$2:$B$4,C159)</f>
        <v>437.68421268173995</v>
      </c>
      <c r="K159" s="2">
        <f>TREND(Calibration!$A$2:$A$4,Calibration!$C$2:$C$4,E159)</f>
        <v>986.07648007303726</v>
      </c>
      <c r="L159" s="2">
        <f>TREND(Calibration!$A$2:$A$4,Calibration!$D$2:$D$4,G159)</f>
        <v>569.62425502165354</v>
      </c>
    </row>
    <row r="160" spans="1:12" x14ac:dyDescent="0.25">
      <c r="A160">
        <v>790398</v>
      </c>
      <c r="B160">
        <v>14.80500031</v>
      </c>
      <c r="C160">
        <v>0.65069997000000002</v>
      </c>
      <c r="D160">
        <v>1048.18395996</v>
      </c>
      <c r="E160">
        <v>2.48200011</v>
      </c>
      <c r="F160">
        <v>9.9000003020963209E+37</v>
      </c>
      <c r="G160">
        <v>1.4921</v>
      </c>
      <c r="H160">
        <v>9.9000003020963209E+37</v>
      </c>
      <c r="J160" s="2">
        <f>TREND(Calibration!$A$2:$A$4,Calibration!$B$2:$B$4,C160)</f>
        <v>433.01143704151025</v>
      </c>
      <c r="K160" s="2">
        <f>TREND(Calibration!$A$2:$A$4,Calibration!$C$2:$C$4,E160)</f>
        <v>985.43460712685169</v>
      </c>
      <c r="L160" s="2">
        <f>TREND(Calibration!$A$2:$A$4,Calibration!$D$2:$D$4,G160)</f>
        <v>570.9484413820785</v>
      </c>
    </row>
    <row r="161" spans="1:12" x14ac:dyDescent="0.25">
      <c r="A161">
        <v>795398</v>
      </c>
      <c r="B161">
        <v>14.75300026</v>
      </c>
      <c r="C161">
        <v>0.65450001000000002</v>
      </c>
      <c r="D161">
        <v>605.33801270000004</v>
      </c>
      <c r="E161">
        <v>2.4842</v>
      </c>
      <c r="F161">
        <v>9.9000003020963209E+37</v>
      </c>
      <c r="G161">
        <v>1.4904999699999999</v>
      </c>
      <c r="H161">
        <v>9.9000003020963209E+37</v>
      </c>
      <c r="J161" s="2">
        <f>TREND(Calibration!$A$2:$A$4,Calibration!$B$2:$B$4,C161)</f>
        <v>435.34784638095829</v>
      </c>
      <c r="K161" s="2">
        <f>TREND(Calibration!$A$2:$A$4,Calibration!$C$2:$C$4,E161)</f>
        <v>986.31725414651294</v>
      </c>
      <c r="L161" s="2">
        <f>TREND(Calibration!$A$2:$A$4,Calibration!$D$2:$D$4,G161)</f>
        <v>570.28634613285715</v>
      </c>
    </row>
    <row r="162" spans="1:12" x14ac:dyDescent="0.25">
      <c r="A162">
        <v>800422</v>
      </c>
      <c r="B162">
        <v>14.77600002</v>
      </c>
      <c r="C162">
        <v>0.65509998999999997</v>
      </c>
      <c r="D162">
        <v>98.255996699999997</v>
      </c>
      <c r="E162">
        <v>2.37240005</v>
      </c>
      <c r="F162">
        <v>9.9000003020963209E+37</v>
      </c>
      <c r="G162">
        <v>1.4904999699999999</v>
      </c>
      <c r="H162">
        <v>1355.1760253899999</v>
      </c>
      <c r="J162" s="2">
        <f>TREND(Calibration!$A$2:$A$4,Calibration!$B$2:$B$4,C162)</f>
        <v>435.71673693881604</v>
      </c>
      <c r="K162" s="2">
        <f>TREND(Calibration!$A$2:$A$4,Calibration!$C$2:$C$4,E162)</f>
        <v>941.46051464327365</v>
      </c>
      <c r="L162" s="2">
        <f>TREND(Calibration!$A$2:$A$4,Calibration!$D$2:$D$4,G162)</f>
        <v>570.28634613285715</v>
      </c>
    </row>
    <row r="163" spans="1:12" x14ac:dyDescent="0.25">
      <c r="A163">
        <v>805399</v>
      </c>
      <c r="B163">
        <v>14.77900028</v>
      </c>
      <c r="C163">
        <v>0.65670002000000005</v>
      </c>
      <c r="D163">
        <v>1163.7399902300001</v>
      </c>
      <c r="E163">
        <v>2.1206998800000001</v>
      </c>
      <c r="F163">
        <v>9.9000003020963209E+37</v>
      </c>
      <c r="G163">
        <v>1.48670006</v>
      </c>
      <c r="H163">
        <v>1278.9799804700001</v>
      </c>
      <c r="J163" s="2">
        <f>TREND(Calibration!$A$2:$A$4,Calibration!$B$2:$B$4,C163)</f>
        <v>436.70049632961121</v>
      </c>
      <c r="K163" s="2">
        <f>TREND(Calibration!$A$2:$A$4,Calibration!$C$2:$C$4,E163)</f>
        <v>840.47255392762884</v>
      </c>
      <c r="L163" s="2">
        <f>TREND(Calibration!$A$2:$A$4,Calibration!$D$2:$D$4,G163)</f>
        <v>568.7139366414923</v>
      </c>
    </row>
    <row r="164" spans="1:12" x14ac:dyDescent="0.25">
      <c r="A164">
        <v>810399</v>
      </c>
      <c r="B164">
        <v>14.86299992</v>
      </c>
      <c r="C164">
        <v>0.65670002000000005</v>
      </c>
      <c r="D164">
        <v>1098.3280029299999</v>
      </c>
      <c r="E164">
        <v>2.16179991</v>
      </c>
      <c r="F164">
        <v>9.9000003020963209E+37</v>
      </c>
      <c r="G164">
        <v>1.48730004</v>
      </c>
      <c r="H164">
        <v>9.9000003020963209E+37</v>
      </c>
      <c r="J164" s="2">
        <f>TREND(Calibration!$A$2:$A$4,Calibration!$B$2:$B$4,C164)</f>
        <v>436.70049632961121</v>
      </c>
      <c r="K164" s="2">
        <f>TREND(Calibration!$A$2:$A$4,Calibration!$C$2:$C$4,E164)</f>
        <v>856.96284161814492</v>
      </c>
      <c r="L164" s="2">
        <f>TREND(Calibration!$A$2:$A$4,Calibration!$D$2:$D$4,G164)</f>
        <v>568.96220942864488</v>
      </c>
    </row>
    <row r="165" spans="1:12" x14ac:dyDescent="0.25">
      <c r="A165">
        <v>815399</v>
      </c>
      <c r="B165">
        <v>14.95699978</v>
      </c>
      <c r="C165">
        <v>0.65880000999999999</v>
      </c>
      <c r="D165">
        <v>381.11999512</v>
      </c>
      <c r="E165">
        <v>2.2681999199999998</v>
      </c>
      <c r="F165">
        <v>9.9000003020963209E+37</v>
      </c>
      <c r="G165">
        <v>1.4861999800000001</v>
      </c>
      <c r="H165">
        <v>752.68298340000001</v>
      </c>
      <c r="J165" s="2">
        <f>TREND(Calibration!$A$2:$A$4,Calibration!$B$2:$B$4,C165)</f>
        <v>437.99165017239903</v>
      </c>
      <c r="K165" s="2">
        <f>TREND(Calibration!$A$2:$A$4,Calibration!$C$2:$C$4,E165)</f>
        <v>899.65299963442362</v>
      </c>
      <c r="L165" s="2">
        <f>TREND(Calibration!$A$2:$A$4,Calibration!$D$2:$D$4,G165)</f>
        <v>568.50700265136049</v>
      </c>
    </row>
    <row r="166" spans="1:12" x14ac:dyDescent="0.25">
      <c r="A166">
        <v>820398</v>
      </c>
      <c r="B166">
        <v>15.00800037</v>
      </c>
      <c r="C166">
        <v>0.65990000999999998</v>
      </c>
      <c r="D166">
        <v>1060.5090332</v>
      </c>
      <c r="E166">
        <v>2.2088000800000001</v>
      </c>
      <c r="F166">
        <v>9.9000003020963209E+37</v>
      </c>
      <c r="G166">
        <v>1.4839999699999999</v>
      </c>
      <c r="H166">
        <v>9.9000003020963209E+37</v>
      </c>
      <c r="J166" s="2">
        <f>TREND(Calibration!$A$2:$A$4,Calibration!$B$2:$B$4,C166)</f>
        <v>438.66797207253501</v>
      </c>
      <c r="K166" s="2">
        <f>TREND(Calibration!$A$2:$A$4,Calibration!$C$2:$C$4,E166)</f>
        <v>875.82040266623096</v>
      </c>
      <c r="L166" s="2">
        <f>TREND(Calibration!$A$2:$A$4,Calibration!$D$2:$D$4,G166)</f>
        <v>567.59663461498644</v>
      </c>
    </row>
    <row r="167" spans="1:12" x14ac:dyDescent="0.25">
      <c r="A167">
        <v>825399</v>
      </c>
      <c r="B167">
        <v>15.01799965</v>
      </c>
      <c r="C167">
        <v>0.65609998000000003</v>
      </c>
      <c r="D167">
        <v>9.9000003020963209E+37</v>
      </c>
      <c r="E167">
        <v>2.2244000399999999</v>
      </c>
      <c r="F167">
        <v>1333.9830322299999</v>
      </c>
      <c r="G167">
        <v>1.48730004</v>
      </c>
      <c r="H167">
        <v>9.9000003020963209E+37</v>
      </c>
      <c r="J167" s="2">
        <f>TREND(Calibration!$A$2:$A$4,Calibration!$B$2:$B$4,C167)</f>
        <v>436.33156888146794</v>
      </c>
      <c r="K167" s="2">
        <f>TREND(Calibration!$A$2:$A$4,Calibration!$C$2:$C$4,E167)</f>
        <v>882.07946934721735</v>
      </c>
      <c r="L167" s="2">
        <f>TREND(Calibration!$A$2:$A$4,Calibration!$D$2:$D$4,G167)</f>
        <v>568.96220942864488</v>
      </c>
    </row>
    <row r="168" spans="1:12" x14ac:dyDescent="0.25">
      <c r="A168">
        <v>830399</v>
      </c>
      <c r="B168">
        <v>14.90600014</v>
      </c>
      <c r="C168">
        <v>0.66049999000000004</v>
      </c>
      <c r="D168">
        <v>599.88397216999999</v>
      </c>
      <c r="E168">
        <v>2.3496999700000001</v>
      </c>
      <c r="F168">
        <v>9.9000003020963209E+37</v>
      </c>
      <c r="G168">
        <v>1.4894000300000001</v>
      </c>
      <c r="H168">
        <v>9.9000003020963209E+37</v>
      </c>
      <c r="J168" s="2">
        <f>TREND(Calibration!$A$2:$A$4,Calibration!$B$2:$B$4,C168)</f>
        <v>439.03686263039287</v>
      </c>
      <c r="K168" s="2">
        <f>TREND(Calibration!$A$2:$A$4,Calibration!$C$2:$C$4,E168)</f>
        <v>932.35271472688112</v>
      </c>
      <c r="L168" s="2">
        <f>TREND(Calibration!$A$2:$A$4,Calibration!$D$2:$D$4,G168)</f>
        <v>569.83118901178545</v>
      </c>
    </row>
    <row r="169" spans="1:12" x14ac:dyDescent="0.25">
      <c r="A169">
        <v>835398</v>
      </c>
      <c r="B169">
        <v>14.82800007</v>
      </c>
      <c r="C169">
        <v>0.65939999000000005</v>
      </c>
      <c r="D169">
        <v>1108.4139404299999</v>
      </c>
      <c r="E169">
        <v>2.3503000699999999</v>
      </c>
      <c r="F169">
        <v>9.9000003020963209E+37</v>
      </c>
      <c r="G169">
        <v>1.4904999699999999</v>
      </c>
      <c r="H169">
        <v>9.9000003020963209E+37</v>
      </c>
      <c r="J169" s="2">
        <f>TREND(Calibration!$A$2:$A$4,Calibration!$B$2:$B$4,C169)</f>
        <v>438.3605407302569</v>
      </c>
      <c r="K169" s="2">
        <f>TREND(Calibration!$A$2:$A$4,Calibration!$C$2:$C$4,E169)</f>
        <v>932.59348880035679</v>
      </c>
      <c r="L169" s="2">
        <f>TREND(Calibration!$A$2:$A$4,Calibration!$D$2:$D$4,G169)</f>
        <v>570.28634613285715</v>
      </c>
    </row>
    <row r="170" spans="1:12" x14ac:dyDescent="0.25">
      <c r="A170">
        <v>840398</v>
      </c>
      <c r="B170">
        <v>14.80799961</v>
      </c>
      <c r="C170">
        <v>0.65780002000000004</v>
      </c>
      <c r="D170">
        <v>722.14398193</v>
      </c>
      <c r="E170">
        <v>2.29629993</v>
      </c>
      <c r="F170">
        <v>9.9000003020963209E+37</v>
      </c>
      <c r="G170">
        <v>1.49269998</v>
      </c>
      <c r="H170">
        <v>9.9000003020963209E+37</v>
      </c>
      <c r="J170" s="2">
        <f>TREND(Calibration!$A$2:$A$4,Calibration!$B$2:$B$4,C170)</f>
        <v>437.37681822974724</v>
      </c>
      <c r="K170" s="2">
        <f>TREND(Calibration!$A$2:$A$4,Calibration!$C$2:$C$4,E170)</f>
        <v>910.92737702554427</v>
      </c>
      <c r="L170" s="2">
        <f>TREND(Calibration!$A$2:$A$4,Calibration!$D$2:$D$4,G170)</f>
        <v>571.19671416923109</v>
      </c>
    </row>
    <row r="171" spans="1:12" x14ac:dyDescent="0.25">
      <c r="A171">
        <v>845398</v>
      </c>
      <c r="B171">
        <v>14.76799965</v>
      </c>
      <c r="C171">
        <v>0.66100000999999997</v>
      </c>
      <c r="D171">
        <v>874.55297852000001</v>
      </c>
      <c r="E171">
        <v>2.2806000700000002</v>
      </c>
      <c r="F171">
        <v>1086.7139892600001</v>
      </c>
      <c r="G171">
        <v>1.4991999899999999</v>
      </c>
      <c r="H171">
        <v>9.9000003020963209E+37</v>
      </c>
      <c r="J171" s="2">
        <f>TREND(Calibration!$A$2:$A$4,Calibration!$B$2:$B$4,C171)</f>
        <v>439.34429397267104</v>
      </c>
      <c r="K171" s="2">
        <f>TREND(Calibration!$A$2:$A$4,Calibration!$C$2:$C$4,E171)</f>
        <v>904.62822814169135</v>
      </c>
      <c r="L171" s="2">
        <f>TREND(Calibration!$A$2:$A$4,Calibration!$D$2:$D$4,G171)</f>
        <v>573.88642982511954</v>
      </c>
    </row>
    <row r="172" spans="1:12" x14ac:dyDescent="0.25">
      <c r="A172">
        <v>850412</v>
      </c>
      <c r="B172">
        <v>14.80500031</v>
      </c>
      <c r="C172">
        <v>0.66700000000000004</v>
      </c>
      <c r="D172">
        <v>471.78799437999999</v>
      </c>
      <c r="E172">
        <v>2.2314000100000002</v>
      </c>
      <c r="F172">
        <v>9.9000003020963209E+37</v>
      </c>
      <c r="G172">
        <v>1.50020003</v>
      </c>
      <c r="H172">
        <v>1108.7709960899999</v>
      </c>
      <c r="J172" s="2">
        <f>TREND(Calibration!$A$2:$A$4,Calibration!$B$2:$B$4,C172)</f>
        <v>443.0333163704866</v>
      </c>
      <c r="K172" s="2">
        <f>TREND(Calibration!$A$2:$A$4,Calibration!$C$2:$C$4,E172)</f>
        <v>884.88802007394406</v>
      </c>
      <c r="L172" s="2">
        <f>TREND(Calibration!$A$2:$A$4,Calibration!$D$2:$D$4,G172)</f>
        <v>574.30024814917044</v>
      </c>
    </row>
    <row r="173" spans="1:12" x14ac:dyDescent="0.25">
      <c r="A173">
        <v>855399</v>
      </c>
      <c r="B173">
        <v>14.84300041</v>
      </c>
      <c r="C173">
        <v>0.66530001000000005</v>
      </c>
      <c r="D173">
        <v>963.32702637</v>
      </c>
      <c r="E173">
        <v>2.23580003</v>
      </c>
      <c r="F173">
        <v>9.9000003020963209E+37</v>
      </c>
      <c r="G173">
        <v>1.5039999500000001</v>
      </c>
      <c r="H173">
        <v>9.9000003020963209E+37</v>
      </c>
      <c r="J173" s="2">
        <f>TREND(Calibration!$A$2:$A$4,Calibration!$B$2:$B$4,C173)</f>
        <v>441.98809776411184</v>
      </c>
      <c r="K173" s="2">
        <f>TREND(Calibration!$A$2:$A$4,Calibration!$C$2:$C$4,E173)</f>
        <v>886.653410406847</v>
      </c>
      <c r="L173" s="2">
        <f>TREND(Calibration!$A$2:$A$4,Calibration!$D$2:$D$4,G173)</f>
        <v>575.87266177855315</v>
      </c>
    </row>
    <row r="174" spans="1:12" x14ac:dyDescent="0.25">
      <c r="A174">
        <v>860399</v>
      </c>
      <c r="B174">
        <v>14.821000099999999</v>
      </c>
      <c r="C174">
        <v>0.66479999000000001</v>
      </c>
      <c r="D174">
        <v>9.9000003020963209E+37</v>
      </c>
      <c r="E174">
        <v>2.2125001000000002</v>
      </c>
      <c r="F174">
        <v>1346.6300048799999</v>
      </c>
      <c r="G174">
        <v>1.50730002</v>
      </c>
      <c r="H174">
        <v>9.9000003020963209E+37</v>
      </c>
      <c r="J174" s="2">
        <f>TREND(Calibration!$A$2:$A$4,Calibration!$B$2:$B$4,C174)</f>
        <v>441.68066642183362</v>
      </c>
      <c r="K174" s="2">
        <f>TREND(Calibration!$A$2:$A$4,Calibration!$C$2:$C$4,E174)</f>
        <v>877.30493672279169</v>
      </c>
      <c r="L174" s="2">
        <f>TREND(Calibration!$A$2:$A$4,Calibration!$D$2:$D$4,G174)</f>
        <v>577.23823659221148</v>
      </c>
    </row>
    <row r="175" spans="1:12" x14ac:dyDescent="0.25">
      <c r="A175">
        <v>865398</v>
      </c>
      <c r="B175">
        <v>14.944000239999999</v>
      </c>
      <c r="C175">
        <v>0.66530001000000005</v>
      </c>
      <c r="D175">
        <v>714.04101562000005</v>
      </c>
      <c r="E175">
        <v>2.20930004</v>
      </c>
      <c r="F175">
        <v>9.9000003020963209E+37</v>
      </c>
      <c r="G175">
        <v>1.50189996</v>
      </c>
      <c r="H175">
        <v>1231.8389892600001</v>
      </c>
      <c r="J175" s="2">
        <f>TREND(Calibration!$A$2:$A$4,Calibration!$B$2:$B$4,C175)</f>
        <v>441.98809776411184</v>
      </c>
      <c r="K175" s="2">
        <f>TREND(Calibration!$A$2:$A$4,Calibration!$C$2:$C$4,E175)</f>
        <v>876.02099824325978</v>
      </c>
      <c r="L175" s="2">
        <f>TREND(Calibration!$A$2:$A$4,Calibration!$D$2:$D$4,G175)</f>
        <v>575.00368219541269</v>
      </c>
    </row>
    <row r="176" spans="1:12" x14ac:dyDescent="0.25">
      <c r="A176">
        <v>870399</v>
      </c>
      <c r="B176">
        <v>15.01500034</v>
      </c>
      <c r="C176">
        <v>0.65829998000000001</v>
      </c>
      <c r="D176">
        <v>1146.40197754</v>
      </c>
      <c r="E176">
        <v>2.2169001100000001</v>
      </c>
      <c r="F176">
        <v>1271.6970214800001</v>
      </c>
      <c r="G176">
        <v>1.48889995</v>
      </c>
      <c r="H176">
        <v>9.9000003020963209E+37</v>
      </c>
      <c r="J176" s="2">
        <f>TREND(Calibration!$A$2:$A$4,Calibration!$B$2:$B$4,C176)</f>
        <v>437.68421268173995</v>
      </c>
      <c r="K176" s="2">
        <f>TREND(Calibration!$A$2:$A$4,Calibration!$C$2:$C$4,E176)</f>
        <v>879.07032304346217</v>
      </c>
      <c r="L176" s="2">
        <f>TREND(Calibration!$A$2:$A$4,Calibration!$D$2:$D$4,G176)</f>
        <v>569.62425502165354</v>
      </c>
    </row>
    <row r="177" spans="1:12" x14ac:dyDescent="0.25">
      <c r="A177">
        <v>875399</v>
      </c>
      <c r="B177">
        <v>14.99800014</v>
      </c>
      <c r="C177">
        <v>0.65939999000000005</v>
      </c>
      <c r="D177">
        <v>9.9000003020963209E+37</v>
      </c>
      <c r="E177">
        <v>2.1321001100000001</v>
      </c>
      <c r="F177">
        <v>722.39501953000001</v>
      </c>
      <c r="G177">
        <v>1.48670006</v>
      </c>
      <c r="H177">
        <v>9.9000003020963209E+37</v>
      </c>
      <c r="J177" s="2">
        <f>TREND(Calibration!$A$2:$A$4,Calibration!$B$2:$B$4,C177)</f>
        <v>438.3605407302569</v>
      </c>
      <c r="K177" s="2">
        <f>TREND(Calibration!$A$2:$A$4,Calibration!$C$2:$C$4,E177)</f>
        <v>845.04659128083881</v>
      </c>
      <c r="L177" s="2">
        <f>TREND(Calibration!$A$2:$A$4,Calibration!$D$2:$D$4,G177)</f>
        <v>568.7139366414923</v>
      </c>
    </row>
    <row r="178" spans="1:12" x14ac:dyDescent="0.25">
      <c r="A178">
        <v>880400</v>
      </c>
      <c r="B178">
        <v>15.024999619999999</v>
      </c>
      <c r="C178">
        <v>0.65719998000000002</v>
      </c>
      <c r="D178">
        <v>781.08300781000003</v>
      </c>
      <c r="E178">
        <v>2.1482999299999999</v>
      </c>
      <c r="F178">
        <v>922.70001220999995</v>
      </c>
      <c r="G178">
        <v>1.4818999799999999</v>
      </c>
      <c r="H178">
        <v>9.9000003020963209E+37</v>
      </c>
      <c r="J178" s="2">
        <f>TREND(Calibration!$A$2:$A$4,Calibration!$B$2:$B$4,C178)</f>
        <v>437.00789078160392</v>
      </c>
      <c r="K178" s="2">
        <f>TREND(Calibration!$A$2:$A$4,Calibration!$C$2:$C$4,E178)</f>
        <v>851.54633574172055</v>
      </c>
      <c r="L178" s="2">
        <f>TREND(Calibration!$A$2:$A$4,Calibration!$D$2:$D$4,G178)</f>
        <v>566.72765503184598</v>
      </c>
    </row>
    <row r="179" spans="1:12" x14ac:dyDescent="0.25">
      <c r="A179">
        <v>885399</v>
      </c>
      <c r="B179">
        <v>14.998999599999999</v>
      </c>
      <c r="C179">
        <v>0.65829998000000001</v>
      </c>
      <c r="D179">
        <v>717.91699218999997</v>
      </c>
      <c r="E179">
        <v>2.1591000600000001</v>
      </c>
      <c r="F179">
        <v>1197.8399658200001</v>
      </c>
      <c r="G179">
        <v>1.4830000400000001</v>
      </c>
      <c r="H179">
        <v>1134.6760253899999</v>
      </c>
      <c r="J179" s="2">
        <f>TREND(Calibration!$A$2:$A$4,Calibration!$B$2:$B$4,C179)</f>
        <v>437.68421268173995</v>
      </c>
      <c r="K179" s="2">
        <f>TREND(Calibration!$A$2:$A$4,Calibration!$C$2:$C$4,E179)</f>
        <v>855.87959902145485</v>
      </c>
      <c r="L179" s="2">
        <f>TREND(Calibration!$A$2:$A$4,Calibration!$D$2:$D$4,G179)</f>
        <v>567.18286180913049</v>
      </c>
    </row>
    <row r="180" spans="1:12" x14ac:dyDescent="0.25">
      <c r="A180">
        <v>890399</v>
      </c>
      <c r="B180">
        <v>14.958999629999999</v>
      </c>
      <c r="C180">
        <v>0.65020001000000005</v>
      </c>
      <c r="D180">
        <v>1203.65002441</v>
      </c>
      <c r="E180">
        <v>2.1638999000000001</v>
      </c>
      <c r="F180">
        <v>1014.55603027</v>
      </c>
      <c r="G180">
        <v>1.48029995</v>
      </c>
      <c r="H180">
        <v>9.9000003020963209E+37</v>
      </c>
      <c r="J180" s="2">
        <f>TREND(Calibration!$A$2:$A$4,Calibration!$B$2:$B$4,C180)</f>
        <v>432.70404258951754</v>
      </c>
      <c r="K180" s="2">
        <f>TREND(Calibration!$A$2:$A$4,Calibration!$C$2:$C$4,E180)</f>
        <v>857.80540643493964</v>
      </c>
      <c r="L180" s="2">
        <f>TREND(Calibration!$A$2:$A$4,Calibration!$D$2:$D$4,G180)</f>
        <v>566.06555978262475</v>
      </c>
    </row>
    <row r="181" spans="1:12" x14ac:dyDescent="0.25">
      <c r="A181">
        <v>895400</v>
      </c>
      <c r="B181">
        <v>14.805999760000001</v>
      </c>
      <c r="C181">
        <v>0.64639997000000005</v>
      </c>
      <c r="D181">
        <v>1335.1590576200001</v>
      </c>
      <c r="E181">
        <v>2.2130999600000001</v>
      </c>
      <c r="F181">
        <v>790.32299805000002</v>
      </c>
      <c r="G181">
        <v>1.4883999800000001</v>
      </c>
      <c r="H181">
        <v>9.9000003020963209E+37</v>
      </c>
      <c r="J181" s="2">
        <f>TREND(Calibration!$A$2:$A$4,Calibration!$B$2:$B$4,C181)</f>
        <v>430.3676332500695</v>
      </c>
      <c r="K181" s="2">
        <f>TREND(Calibration!$A$2:$A$4,Calibration!$C$2:$C$4,E181)</f>
        <v>877.54561450268693</v>
      </c>
      <c r="L181" s="2">
        <f>TREND(Calibration!$A$2:$A$4,Calibration!$D$2:$D$4,G181)</f>
        <v>569.41736654971669</v>
      </c>
    </row>
    <row r="182" spans="1:12" x14ac:dyDescent="0.25">
      <c r="A182">
        <v>900400</v>
      </c>
      <c r="B182">
        <v>14.74800014</v>
      </c>
      <c r="C182">
        <v>0.64370000000000005</v>
      </c>
      <c r="D182">
        <v>1032.38793945</v>
      </c>
      <c r="E182">
        <v>2.1861000100000001</v>
      </c>
      <c r="F182">
        <v>1079.6579589800001</v>
      </c>
      <c r="G182">
        <v>1.4947999700000001</v>
      </c>
      <c r="H182">
        <v>9.9000003020963209E+37</v>
      </c>
      <c r="J182" s="2">
        <f>TREND(Calibration!$A$2:$A$4,Calibration!$B$2:$B$4,C182)</f>
        <v>428.70758884942381</v>
      </c>
      <c r="K182" s="2">
        <f>TREND(Calibration!$A$2:$A$4,Calibration!$C$2:$C$4,E182)</f>
        <v>866.71260676207089</v>
      </c>
      <c r="L182" s="2">
        <f>TREND(Calibration!$A$2:$A$4,Calibration!$D$2:$D$4,G182)</f>
        <v>572.06569375237166</v>
      </c>
    </row>
    <row r="183" spans="1:12" x14ac:dyDescent="0.25">
      <c r="A183">
        <v>905399</v>
      </c>
      <c r="B183">
        <v>14.70199966</v>
      </c>
      <c r="C183">
        <v>0.64099996999999997</v>
      </c>
      <c r="D183">
        <v>983.72100829999999</v>
      </c>
      <c r="E183">
        <v>2.17470002</v>
      </c>
      <c r="F183">
        <v>1106.1590576200001</v>
      </c>
      <c r="G183">
        <v>1.49650002</v>
      </c>
      <c r="H183">
        <v>9.9000003020963209E+37</v>
      </c>
      <c r="J183" s="2">
        <f>TREND(Calibration!$A$2:$A$4,Calibration!$B$2:$B$4,C183)</f>
        <v>427.04750755849267</v>
      </c>
      <c r="K183" s="2">
        <f>TREND(Calibration!$A$2:$A$4,Calibration!$C$2:$C$4,E183)</f>
        <v>862.13866570244124</v>
      </c>
      <c r="L183" s="2">
        <f>TREND(Calibration!$A$2:$A$4,Calibration!$D$2:$D$4,G183)</f>
        <v>572.76917745482638</v>
      </c>
    </row>
    <row r="184" spans="1:12" x14ac:dyDescent="0.25">
      <c r="A184">
        <v>910413</v>
      </c>
      <c r="B184">
        <v>14.666999819999999</v>
      </c>
      <c r="C184">
        <v>0.64209998000000001</v>
      </c>
      <c r="D184">
        <v>1137.6789550799999</v>
      </c>
      <c r="E184">
        <v>2.1282999500000002</v>
      </c>
      <c r="F184">
        <v>9.9000003020963209E+37</v>
      </c>
      <c r="G184">
        <v>1.50129998</v>
      </c>
      <c r="H184">
        <v>9.9000003020963209E+37</v>
      </c>
      <c r="J184" s="2">
        <f>TREND(Calibration!$A$2:$A$4,Calibration!$B$2:$B$4,C184)</f>
        <v>427.72383560700962</v>
      </c>
      <c r="K184" s="2">
        <f>TREND(Calibration!$A$2:$A$4,Calibration!$C$2:$C$4,E184)</f>
        <v>843.52187872783122</v>
      </c>
      <c r="L184" s="2">
        <f>TREND(Calibration!$A$2:$A$4,Calibration!$D$2:$D$4,G184)</f>
        <v>574.75540940825999</v>
      </c>
    </row>
    <row r="185" spans="1:12" x14ac:dyDescent="0.25">
      <c r="A185">
        <v>915400</v>
      </c>
      <c r="B185">
        <v>14.57900047</v>
      </c>
      <c r="C185">
        <v>0.64099996999999997</v>
      </c>
      <c r="D185">
        <v>9.9000003020963209E+37</v>
      </c>
      <c r="E185">
        <v>2.13100004</v>
      </c>
      <c r="F185">
        <v>497.69699097</v>
      </c>
      <c r="G185">
        <v>1.5055999799999999</v>
      </c>
      <c r="H185">
        <v>9.9000003020963209E+37</v>
      </c>
      <c r="J185" s="2">
        <f>TREND(Calibration!$A$2:$A$4,Calibration!$B$2:$B$4,C185)</f>
        <v>427.04750755849267</v>
      </c>
      <c r="K185" s="2">
        <f>TREND(Calibration!$A$2:$A$4,Calibration!$C$2:$C$4,E185)</f>
        <v>844.60521761810162</v>
      </c>
      <c r="L185" s="2">
        <f>TREND(Calibration!$A$2:$A$4,Calibration!$D$2:$D$4,G185)</f>
        <v>576.53475702777439</v>
      </c>
    </row>
    <row r="186" spans="1:12" x14ac:dyDescent="0.25">
      <c r="A186">
        <v>920400</v>
      </c>
      <c r="B186">
        <v>14.51500034</v>
      </c>
      <c r="C186">
        <v>0.64050001000000001</v>
      </c>
      <c r="D186">
        <v>1154.3840332</v>
      </c>
      <c r="E186">
        <v>2.1433999500000001</v>
      </c>
      <c r="F186">
        <v>705.54400635000002</v>
      </c>
      <c r="G186">
        <v>1.50730002</v>
      </c>
      <c r="H186">
        <v>9.9000003020963209E+37</v>
      </c>
      <c r="J186" s="2">
        <f>TREND(Calibration!$A$2:$A$4,Calibration!$B$2:$B$4,C186)</f>
        <v>426.74011310649996</v>
      </c>
      <c r="K186" s="2">
        <f>TREND(Calibration!$A$2:$A$4,Calibration!$C$2:$C$4,E186)</f>
        <v>849.58034983178879</v>
      </c>
      <c r="L186" s="2">
        <f>TREND(Calibration!$A$2:$A$4,Calibration!$D$2:$D$4,G186)</f>
        <v>577.23823659221148</v>
      </c>
    </row>
    <row r="187" spans="1:12" x14ac:dyDescent="0.25">
      <c r="A187">
        <v>925399</v>
      </c>
      <c r="B187">
        <v>14.4659996</v>
      </c>
      <c r="C187">
        <v>0.64800000000000002</v>
      </c>
      <c r="D187">
        <v>1045.57299805</v>
      </c>
      <c r="E187">
        <v>2.1531000100000002</v>
      </c>
      <c r="F187">
        <v>663.07098388999998</v>
      </c>
      <c r="G187">
        <v>1.5067000399999999</v>
      </c>
      <c r="H187">
        <v>9.9000003020963209E+37</v>
      </c>
      <c r="J187" s="2">
        <f>TREND(Calibration!$A$2:$A$4,Calibration!$B$2:$B$4,C187)</f>
        <v>431.35139264086456</v>
      </c>
      <c r="K187" s="2">
        <f>TREND(Calibration!$A$2:$A$4,Calibration!$C$2:$C$4,E187)</f>
        <v>853.4722394487859</v>
      </c>
      <c r="L187" s="2">
        <f>TREND(Calibration!$A$2:$A$4,Calibration!$D$2:$D$4,G187)</f>
        <v>576.98996380505889</v>
      </c>
    </row>
    <row r="188" spans="1:12" x14ac:dyDescent="0.25">
      <c r="A188">
        <v>930398</v>
      </c>
      <c r="B188">
        <v>14.446000099999999</v>
      </c>
      <c r="C188">
        <v>0.65339999999999998</v>
      </c>
      <c r="D188">
        <v>903.14398193</v>
      </c>
      <c r="E188">
        <v>2.17420006</v>
      </c>
      <c r="F188">
        <v>921.04602050999995</v>
      </c>
      <c r="G188">
        <v>1.5077999799999999</v>
      </c>
      <c r="H188">
        <v>1251.4499511700001</v>
      </c>
      <c r="J188" s="2">
        <f>TREND(Calibration!$A$2:$A$4,Calibration!$B$2:$B$4,C188)</f>
        <v>434.67151833244134</v>
      </c>
      <c r="K188" s="2">
        <f>TREND(Calibration!$A$2:$A$4,Calibration!$C$2:$C$4,E188)</f>
        <v>861.93807012541254</v>
      </c>
      <c r="L188" s="2">
        <f>TREND(Calibration!$A$2:$A$4,Calibration!$D$2:$D$4,G188)</f>
        <v>577.44512092613058</v>
      </c>
    </row>
    <row r="189" spans="1:12" x14ac:dyDescent="0.25">
      <c r="A189">
        <v>935398</v>
      </c>
      <c r="B189">
        <v>14.39000034</v>
      </c>
      <c r="C189">
        <v>0.65609998000000003</v>
      </c>
      <c r="D189">
        <v>9.9000003020963209E+37</v>
      </c>
      <c r="E189">
        <v>2.1893000599999999</v>
      </c>
      <c r="F189">
        <v>694.79498291000004</v>
      </c>
      <c r="G189">
        <v>1.50619996</v>
      </c>
      <c r="H189">
        <v>9.9000003020963209E+37</v>
      </c>
      <c r="J189" s="2">
        <f>TREND(Calibration!$A$2:$A$4,Calibration!$B$2:$B$4,C189)</f>
        <v>436.33156888146794</v>
      </c>
      <c r="K189" s="2">
        <f>TREND(Calibration!$A$2:$A$4,Calibration!$C$2:$C$4,E189)</f>
        <v>867.99654122937022</v>
      </c>
      <c r="L189" s="2">
        <f>TREND(Calibration!$A$2:$A$4,Calibration!$D$2:$D$4,G189)</f>
        <v>576.78302981492709</v>
      </c>
    </row>
    <row r="190" spans="1:12" x14ac:dyDescent="0.25">
      <c r="A190">
        <v>940412</v>
      </c>
      <c r="B190">
        <v>14.305999760000001</v>
      </c>
      <c r="C190">
        <v>0.66320002</v>
      </c>
      <c r="D190">
        <v>928.94299316000001</v>
      </c>
      <c r="E190">
        <v>2.2432999599999999</v>
      </c>
      <c r="F190">
        <v>9.9000003020963209E+37</v>
      </c>
      <c r="G190">
        <v>1.5077999799999999</v>
      </c>
      <c r="H190">
        <v>1369.68395996</v>
      </c>
      <c r="J190" s="2">
        <f>TREND(Calibration!$A$2:$A$4,Calibration!$B$2:$B$4,C190)</f>
        <v>440.69694392132402</v>
      </c>
      <c r="K190" s="2">
        <f>TREND(Calibration!$A$2:$A$4,Calibration!$C$2:$C$4,E190)</f>
        <v>889.6625567106023</v>
      </c>
      <c r="L190" s="2">
        <f>TREND(Calibration!$A$2:$A$4,Calibration!$D$2:$D$4,G190)</f>
        <v>577.44512092613058</v>
      </c>
    </row>
    <row r="191" spans="1:12" x14ac:dyDescent="0.25">
      <c r="A191">
        <v>945399</v>
      </c>
      <c r="B191">
        <v>14.16300011</v>
      </c>
      <c r="C191">
        <v>0.66210002000000001</v>
      </c>
      <c r="D191">
        <v>9.9000003020963209E+37</v>
      </c>
      <c r="E191">
        <v>2.2239000799999999</v>
      </c>
      <c r="F191">
        <v>631.11798095999995</v>
      </c>
      <c r="G191">
        <v>1.5046000500000001</v>
      </c>
      <c r="H191">
        <v>9.9000003020963209E+37</v>
      </c>
      <c r="J191" s="2">
        <f>TREND(Calibration!$A$2:$A$4,Calibration!$B$2:$B$4,C191)</f>
        <v>440.02062202118799</v>
      </c>
      <c r="K191" s="2">
        <f>TREND(Calibration!$A$2:$A$4,Calibration!$C$2:$C$4,E191)</f>
        <v>881.87887377018865</v>
      </c>
      <c r="L191" s="2">
        <f>TREND(Calibration!$A$2:$A$4,Calibration!$D$2:$D$4,G191)</f>
        <v>576.12098422191843</v>
      </c>
    </row>
    <row r="192" spans="1:12" x14ac:dyDescent="0.25">
      <c r="A192">
        <v>950399</v>
      </c>
      <c r="B192">
        <v>14.1079998</v>
      </c>
      <c r="C192">
        <v>0.65560001000000001</v>
      </c>
      <c r="D192">
        <v>811.34399413999995</v>
      </c>
      <c r="E192">
        <v>2.2751998900000001</v>
      </c>
      <c r="F192">
        <v>1007.93798828</v>
      </c>
      <c r="G192">
        <v>1.5055999799999999</v>
      </c>
      <c r="H192">
        <v>9.9000003020963209E+37</v>
      </c>
      <c r="J192" s="2">
        <f>TREND(Calibration!$A$2:$A$4,Calibration!$B$2:$B$4,C192)</f>
        <v>436.02416828109426</v>
      </c>
      <c r="K192" s="2">
        <f>TREND(Calibration!$A$2:$A$4,Calibration!$C$2:$C$4,E192)</f>
        <v>902.46155036115022</v>
      </c>
      <c r="L192" s="2">
        <f>TREND(Calibration!$A$2:$A$4,Calibration!$D$2:$D$4,G192)</f>
        <v>576.53475702777439</v>
      </c>
    </row>
    <row r="193" spans="1:12" x14ac:dyDescent="0.25">
      <c r="A193">
        <v>955399</v>
      </c>
      <c r="B193">
        <v>14.07900047</v>
      </c>
      <c r="C193">
        <v>0.65719998000000002</v>
      </c>
      <c r="D193">
        <v>565.68103026999995</v>
      </c>
      <c r="E193">
        <v>2.2967998999999999</v>
      </c>
      <c r="F193">
        <v>1169.4370117200001</v>
      </c>
      <c r="G193">
        <v>1.50619996</v>
      </c>
      <c r="H193">
        <v>1295.7459716799999</v>
      </c>
      <c r="J193" s="2">
        <f>TREND(Calibration!$A$2:$A$4,Calibration!$B$2:$B$4,C193)</f>
        <v>437.00789078160392</v>
      </c>
      <c r="K193" s="2">
        <f>TREND(Calibration!$A$2:$A$4,Calibration!$C$2:$C$4,E193)</f>
        <v>911.12797661480556</v>
      </c>
      <c r="L193" s="2">
        <f>TREND(Calibration!$A$2:$A$4,Calibration!$D$2:$D$4,G193)</f>
        <v>576.78302981492709</v>
      </c>
    </row>
    <row r="194" spans="1:12" x14ac:dyDescent="0.25">
      <c r="A194">
        <v>960398</v>
      </c>
      <c r="B194">
        <v>14.065999980000001</v>
      </c>
      <c r="C194">
        <v>0.65829998000000001</v>
      </c>
      <c r="D194">
        <v>1031.0350341799999</v>
      </c>
      <c r="E194">
        <v>2.3006000499999999</v>
      </c>
      <c r="F194">
        <v>1348.6510009799999</v>
      </c>
      <c r="G194">
        <v>1.5099999900000001</v>
      </c>
      <c r="H194">
        <v>1330.0579834</v>
      </c>
      <c r="J194" s="2">
        <f>TREND(Calibration!$A$2:$A$4,Calibration!$B$2:$B$4,C194)</f>
        <v>437.68421268173995</v>
      </c>
      <c r="K194" s="2">
        <f>TREND(Calibration!$A$2:$A$4,Calibration!$C$2:$C$4,E194)</f>
        <v>912.65268515558068</v>
      </c>
      <c r="L194" s="2">
        <f>TREND(Calibration!$A$2:$A$4,Calibration!$D$2:$D$4,G194)</f>
        <v>578.35548896250464</v>
      </c>
    </row>
    <row r="195" spans="1:12" x14ac:dyDescent="0.25">
      <c r="A195">
        <v>965412</v>
      </c>
      <c r="B195">
        <v>14.088999749999999</v>
      </c>
      <c r="C195">
        <v>0.66100000999999997</v>
      </c>
      <c r="D195">
        <v>627.99200439000003</v>
      </c>
      <c r="E195">
        <v>2.2411999699999998</v>
      </c>
      <c r="F195">
        <v>9.9000003020963209E+37</v>
      </c>
      <c r="G195">
        <v>1.50940001</v>
      </c>
      <c r="H195">
        <v>1351.24902344</v>
      </c>
      <c r="J195" s="2">
        <f>TREND(Calibration!$A$2:$A$4,Calibration!$B$2:$B$4,C195)</f>
        <v>439.34429397267104</v>
      </c>
      <c r="K195" s="2">
        <f>TREND(Calibration!$A$2:$A$4,Calibration!$C$2:$C$4,E195)</f>
        <v>888.81999189380758</v>
      </c>
      <c r="L195" s="2">
        <f>TREND(Calibration!$A$2:$A$4,Calibration!$D$2:$D$4,G195)</f>
        <v>578.10721617535205</v>
      </c>
    </row>
    <row r="196" spans="1:12" x14ac:dyDescent="0.25">
      <c r="A196">
        <v>970400</v>
      </c>
      <c r="B196">
        <v>14.065999980000001</v>
      </c>
      <c r="C196">
        <v>0.65880000999999999</v>
      </c>
      <c r="D196">
        <v>9.9000003020963209E+37</v>
      </c>
      <c r="E196">
        <v>2.16829991</v>
      </c>
      <c r="F196">
        <v>734.06701659999999</v>
      </c>
      <c r="G196">
        <v>1.50730002</v>
      </c>
      <c r="H196">
        <v>9.9000003020963209E+37</v>
      </c>
      <c r="J196" s="2">
        <f>TREND(Calibration!$A$2:$A$4,Calibration!$B$2:$B$4,C196)</f>
        <v>437.99165017239903</v>
      </c>
      <c r="K196" s="2">
        <f>TREND(Calibration!$A$2:$A$4,Calibration!$C$2:$C$4,E196)</f>
        <v>859.57079275561011</v>
      </c>
      <c r="L196" s="2">
        <f>TREND(Calibration!$A$2:$A$4,Calibration!$D$2:$D$4,G196)</f>
        <v>577.23823659221148</v>
      </c>
    </row>
    <row r="197" spans="1:12" x14ac:dyDescent="0.25">
      <c r="A197">
        <v>975399</v>
      </c>
      <c r="B197">
        <v>14.13700008</v>
      </c>
      <c r="C197">
        <v>0.65719998000000002</v>
      </c>
      <c r="D197">
        <v>719.77600098000005</v>
      </c>
      <c r="E197">
        <v>2.25519991</v>
      </c>
      <c r="F197">
        <v>1147.05505371</v>
      </c>
      <c r="G197">
        <v>1.51269996</v>
      </c>
      <c r="H197">
        <v>9.9000003020963209E+37</v>
      </c>
      <c r="J197" s="2">
        <f>TREND(Calibration!$A$2:$A$4,Calibration!$B$2:$B$4,C197)</f>
        <v>437.00789078160392</v>
      </c>
      <c r="K197" s="2">
        <f>TREND(Calibration!$A$2:$A$4,Calibration!$C$2:$C$4,E197)</f>
        <v>894.43709334726066</v>
      </c>
      <c r="L197" s="2">
        <f>TREND(Calibration!$A$2:$A$4,Calibration!$D$2:$D$4,G197)</f>
        <v>579.47274133279768</v>
      </c>
    </row>
    <row r="198" spans="1:12" x14ac:dyDescent="0.25">
      <c r="A198">
        <v>980399</v>
      </c>
      <c r="B198">
        <v>14.166000370000001</v>
      </c>
      <c r="C198">
        <v>0.66320002</v>
      </c>
      <c r="D198">
        <v>699.39398193</v>
      </c>
      <c r="E198">
        <v>2.2125001000000002</v>
      </c>
      <c r="F198">
        <v>1112.4100341799999</v>
      </c>
      <c r="G198">
        <v>1.51269996</v>
      </c>
      <c r="H198">
        <v>9.9000003020963209E+37</v>
      </c>
      <c r="J198" s="2">
        <f>TREND(Calibration!$A$2:$A$4,Calibration!$B$2:$B$4,C198)</f>
        <v>440.69694392132402</v>
      </c>
      <c r="K198" s="2">
        <f>TREND(Calibration!$A$2:$A$4,Calibration!$C$2:$C$4,E198)</f>
        <v>877.30493672279169</v>
      </c>
      <c r="L198" s="2">
        <f>TREND(Calibration!$A$2:$A$4,Calibration!$D$2:$D$4,G198)</f>
        <v>579.47274133279768</v>
      </c>
    </row>
    <row r="199" spans="1:12" x14ac:dyDescent="0.25">
      <c r="A199">
        <v>985398</v>
      </c>
      <c r="B199">
        <v>14.21500015</v>
      </c>
      <c r="C199">
        <v>0.66210002000000001</v>
      </c>
      <c r="D199">
        <v>957.63201904000005</v>
      </c>
      <c r="E199">
        <v>2.2994999900000002</v>
      </c>
      <c r="F199">
        <v>1128.5989990200001</v>
      </c>
      <c r="G199">
        <v>1.50890005</v>
      </c>
      <c r="H199">
        <v>9.9000003020963209E+37</v>
      </c>
      <c r="J199" s="2">
        <f>TREND(Calibration!$A$2:$A$4,Calibration!$B$2:$B$4,C199)</f>
        <v>440.02062202118799</v>
      </c>
      <c r="K199" s="2">
        <f>TREND(Calibration!$A$2:$A$4,Calibration!$C$2:$C$4,E199)</f>
        <v>912.21131550507619</v>
      </c>
      <c r="L199" s="2">
        <f>TREND(Calibration!$A$2:$A$4,Calibration!$D$2:$D$4,G199)</f>
        <v>577.90033184143283</v>
      </c>
    </row>
    <row r="200" spans="1:12" x14ac:dyDescent="0.25">
      <c r="A200">
        <v>990398</v>
      </c>
      <c r="B200">
        <v>14.196000099999999</v>
      </c>
      <c r="C200">
        <v>0.66860001999999996</v>
      </c>
      <c r="D200">
        <v>973.50097656000003</v>
      </c>
      <c r="E200">
        <v>2.3011000199999998</v>
      </c>
      <c r="F200">
        <v>1174.8470459</v>
      </c>
      <c r="G200">
        <v>1.50940001</v>
      </c>
      <c r="H200">
        <v>9.9000003020963209E+37</v>
      </c>
      <c r="J200" s="2">
        <f>TREND(Calibration!$A$2:$A$4,Calibration!$B$2:$B$4,C200)</f>
        <v>444.01706961290074</v>
      </c>
      <c r="K200" s="2">
        <f>TREND(Calibration!$A$2:$A$4,Calibration!$C$2:$C$4,E200)</f>
        <v>912.85328474484197</v>
      </c>
      <c r="L200" s="2">
        <f>TREND(Calibration!$A$2:$A$4,Calibration!$D$2:$D$4,G200)</f>
        <v>578.10721617535205</v>
      </c>
    </row>
    <row r="201" spans="1:12" x14ac:dyDescent="0.25">
      <c r="A201">
        <v>995399</v>
      </c>
      <c r="B201">
        <v>14.23499966</v>
      </c>
      <c r="C201">
        <v>0.66909998999999998</v>
      </c>
      <c r="D201">
        <v>1137.6639404299999</v>
      </c>
      <c r="E201">
        <v>2.3620998900000001</v>
      </c>
      <c r="F201">
        <v>1147.08203125</v>
      </c>
      <c r="G201">
        <v>1.50940001</v>
      </c>
      <c r="H201">
        <v>9.9000003020963209E+37</v>
      </c>
      <c r="J201" s="2">
        <f>TREND(Calibration!$A$2:$A$4,Calibration!$B$2:$B$4,C201)</f>
        <v>444.32447021327442</v>
      </c>
      <c r="K201" s="2">
        <f>TREND(Calibration!$A$2:$A$4,Calibration!$C$2:$C$4,E201)</f>
        <v>937.32785095280076</v>
      </c>
      <c r="L201" s="2">
        <f>TREND(Calibration!$A$2:$A$4,Calibration!$D$2:$D$4,G201)</f>
        <v>578.10721617535205</v>
      </c>
    </row>
    <row r="202" spans="1:12" x14ac:dyDescent="0.25">
      <c r="A202">
        <v>1000398</v>
      </c>
      <c r="B202">
        <v>14.338000299999999</v>
      </c>
      <c r="C202">
        <v>0.67129998999999996</v>
      </c>
      <c r="D202">
        <v>640.82000731999995</v>
      </c>
      <c r="E202">
        <v>2.3800001100000001</v>
      </c>
      <c r="F202">
        <v>9.9000003020963209E+37</v>
      </c>
      <c r="G202">
        <v>1.5082999500000001</v>
      </c>
      <c r="H202">
        <v>1309.8010253899999</v>
      </c>
      <c r="J202" s="2">
        <f>TREND(Calibration!$A$2:$A$4,Calibration!$B$2:$B$4,C202)</f>
        <v>445.67711401354643</v>
      </c>
      <c r="K202" s="2">
        <f>TREND(Calibration!$A$2:$A$4,Calibration!$C$2:$C$4,E202)</f>
        <v>944.50983543124346</v>
      </c>
      <c r="L202" s="2">
        <f>TREND(Calibration!$A$2:$A$4,Calibration!$D$2:$D$4,G202)</f>
        <v>577.65200939806755</v>
      </c>
    </row>
    <row r="203" spans="1:12" x14ac:dyDescent="0.25">
      <c r="A203">
        <v>1005398</v>
      </c>
      <c r="B203">
        <v>14.33199978</v>
      </c>
      <c r="C203">
        <v>0.66750001999999997</v>
      </c>
      <c r="D203">
        <v>1187.11206055</v>
      </c>
      <c r="E203">
        <v>2.3550999199999998</v>
      </c>
      <c r="F203">
        <v>1083.89294434</v>
      </c>
      <c r="G203">
        <v>1.5110000400000001</v>
      </c>
      <c r="H203">
        <v>9.9000003020963209E+37</v>
      </c>
      <c r="J203" s="2">
        <f>TREND(Calibration!$A$2:$A$4,Calibration!$B$2:$B$4,C203)</f>
        <v>443.34074771276477</v>
      </c>
      <c r="K203" s="2">
        <f>TREND(Calibration!$A$2:$A$4,Calibration!$C$2:$C$4,E203)</f>
        <v>934.51930022607405</v>
      </c>
      <c r="L203" s="2">
        <f>TREND(Calibration!$A$2:$A$4,Calibration!$D$2:$D$4,G203)</f>
        <v>578.7693114245734</v>
      </c>
    </row>
    <row r="204" spans="1:12" x14ac:dyDescent="0.25">
      <c r="A204">
        <v>1010399</v>
      </c>
      <c r="B204">
        <v>14.42300034</v>
      </c>
      <c r="C204">
        <v>0.67129998999999996</v>
      </c>
      <c r="D204">
        <v>858.81402588000003</v>
      </c>
      <c r="E204">
        <v>2.2832999200000001</v>
      </c>
      <c r="F204">
        <v>1180.5639648399999</v>
      </c>
      <c r="G204">
        <v>1.50890005</v>
      </c>
      <c r="H204">
        <v>9.9000003020963209E+37</v>
      </c>
      <c r="J204" s="2">
        <f>TREND(Calibration!$A$2:$A$4,Calibration!$B$2:$B$4,C204)</f>
        <v>445.67711401354643</v>
      </c>
      <c r="K204" s="2">
        <f>TREND(Calibration!$A$2:$A$4,Calibration!$C$2:$C$4,E204)</f>
        <v>905.71147073838142</v>
      </c>
      <c r="L204" s="2">
        <f>TREND(Calibration!$A$2:$A$4,Calibration!$D$2:$D$4,G204)</f>
        <v>577.90033184143283</v>
      </c>
    </row>
    <row r="205" spans="1:12" x14ac:dyDescent="0.25">
      <c r="A205">
        <v>1015398</v>
      </c>
      <c r="B205">
        <v>14.49100018</v>
      </c>
      <c r="C205">
        <v>0.67779999999999996</v>
      </c>
      <c r="D205">
        <v>698.59802246000004</v>
      </c>
      <c r="E205">
        <v>2.25250006</v>
      </c>
      <c r="F205">
        <v>9.9000003020963209E+37</v>
      </c>
      <c r="G205">
        <v>1.5110000400000001</v>
      </c>
      <c r="H205">
        <v>1262.1280517600001</v>
      </c>
      <c r="J205" s="2">
        <f>TREND(Calibration!$A$2:$A$4,Calibration!$B$2:$B$4,C205)</f>
        <v>449.6735677536401</v>
      </c>
      <c r="K205" s="2">
        <f>TREND(Calibration!$A$2:$A$4,Calibration!$C$2:$C$4,E205)</f>
        <v>893.35385075057059</v>
      </c>
      <c r="L205" s="2">
        <f>TREND(Calibration!$A$2:$A$4,Calibration!$D$2:$D$4,G205)</f>
        <v>578.7693114245734</v>
      </c>
    </row>
    <row r="206" spans="1:12" x14ac:dyDescent="0.25">
      <c r="A206">
        <v>1020398</v>
      </c>
      <c r="B206">
        <v>14.550999640000001</v>
      </c>
      <c r="C206">
        <v>0.67510002999999996</v>
      </c>
      <c r="D206">
        <v>1067.65197754</v>
      </c>
      <c r="E206">
        <v>2.2471001099999999</v>
      </c>
      <c r="F206">
        <v>9.9000003020963209E+37</v>
      </c>
      <c r="G206">
        <v>1.51370001</v>
      </c>
      <c r="H206">
        <v>9.9000003020963209E+37</v>
      </c>
      <c r="J206" s="2">
        <f>TREND(Calibration!$A$2:$A$4,Calibration!$B$2:$B$4,C206)</f>
        <v>448.01352335299447</v>
      </c>
      <c r="K206" s="2">
        <f>TREND(Calibration!$A$2:$A$4,Calibration!$C$2:$C$4,E206)</f>
        <v>891.18726525137743</v>
      </c>
      <c r="L206" s="2">
        <f>TREND(Calibration!$A$2:$A$4,Calibration!$D$2:$D$4,G206)</f>
        <v>579.88656379486645</v>
      </c>
    </row>
    <row r="207" spans="1:12" x14ac:dyDescent="0.25">
      <c r="A207">
        <v>1025399</v>
      </c>
      <c r="B207">
        <v>14.605999949999999</v>
      </c>
      <c r="C207">
        <v>0.67129998999999996</v>
      </c>
      <c r="D207">
        <v>1166.8559570299999</v>
      </c>
      <c r="E207">
        <v>2.1854999099999999</v>
      </c>
      <c r="F207">
        <v>9.9000003020963209E+37</v>
      </c>
      <c r="G207">
        <v>1.51909995</v>
      </c>
      <c r="H207">
        <v>1256.8360595700001</v>
      </c>
      <c r="J207" s="2">
        <f>TREND(Calibration!$A$2:$A$4,Calibration!$B$2:$B$4,C207)</f>
        <v>445.67711401354643</v>
      </c>
      <c r="K207" s="2">
        <f>TREND(Calibration!$A$2:$A$4,Calibration!$C$2:$C$4,E207)</f>
        <v>866.47183268859499</v>
      </c>
      <c r="L207" s="2">
        <f>TREND(Calibration!$A$2:$A$4,Calibration!$D$2:$D$4,G207)</f>
        <v>582.12106853545265</v>
      </c>
    </row>
    <row r="208" spans="1:12" x14ac:dyDescent="0.25">
      <c r="A208">
        <v>1030398</v>
      </c>
      <c r="B208">
        <v>14.652999879999999</v>
      </c>
      <c r="C208">
        <v>0.66970003</v>
      </c>
      <c r="D208">
        <v>1121.76794434</v>
      </c>
      <c r="E208">
        <v>2.1537001099999999</v>
      </c>
      <c r="F208">
        <v>9.9000003020963209E+37</v>
      </c>
      <c r="G208">
        <v>1.5175000400000001</v>
      </c>
      <c r="H208">
        <v>9.9000003020963209E+37</v>
      </c>
      <c r="J208" s="2">
        <f>TREND(Calibration!$A$2:$A$4,Calibration!$B$2:$B$4,C208)</f>
        <v>444.69339766141769</v>
      </c>
      <c r="K208" s="2">
        <f>TREND(Calibration!$A$2:$A$4,Calibration!$C$2:$C$4,E208)</f>
        <v>853.71301352226169</v>
      </c>
      <c r="L208" s="2">
        <f>TREND(Calibration!$A$2:$A$4,Calibration!$D$2:$D$4,G208)</f>
        <v>581.45902294244399</v>
      </c>
    </row>
    <row r="209" spans="1:12" x14ac:dyDescent="0.25">
      <c r="A209">
        <v>1035398</v>
      </c>
      <c r="B209">
        <v>14.66899967</v>
      </c>
      <c r="C209">
        <v>0.66860001999999996</v>
      </c>
      <c r="D209">
        <v>9.9000003020963209E+37</v>
      </c>
      <c r="E209">
        <v>2.4700999299999999</v>
      </c>
      <c r="F209">
        <v>9.9000003020963209E+37</v>
      </c>
      <c r="G209">
        <v>1.5169999599999999</v>
      </c>
      <c r="H209">
        <v>9.9000003020963209E+37</v>
      </c>
      <c r="J209" s="2">
        <f>TREND(Calibration!$A$2:$A$4,Calibration!$B$2:$B$4,C209)</f>
        <v>444.01706961290074</v>
      </c>
      <c r="K209" s="2">
        <f>TREND(Calibration!$A$2:$A$4,Calibration!$C$2:$C$4,E209)</f>
        <v>980.65997820884536</v>
      </c>
      <c r="L209" s="2">
        <f>TREND(Calibration!$A$2:$A$4,Calibration!$D$2:$D$4,G209)</f>
        <v>581.25208895231219</v>
      </c>
    </row>
    <row r="210" spans="1:12" x14ac:dyDescent="0.25">
      <c r="A210">
        <v>1040399</v>
      </c>
      <c r="B210">
        <v>14.675999640000001</v>
      </c>
      <c r="C210">
        <v>0.67510002999999996</v>
      </c>
      <c r="D210">
        <v>554.68597411999997</v>
      </c>
      <c r="E210">
        <v>2.3324000800000002</v>
      </c>
      <c r="F210">
        <v>9.9000003020963209E+37</v>
      </c>
      <c r="G210">
        <v>1.52180004</v>
      </c>
      <c r="H210">
        <v>934.27502441000001</v>
      </c>
      <c r="J210" s="2">
        <f>TREND(Calibration!$A$2:$A$4,Calibration!$B$2:$B$4,C210)</f>
        <v>448.01352335299447</v>
      </c>
      <c r="K210" s="2">
        <f>TREND(Calibration!$A$2:$A$4,Calibration!$C$2:$C$4,E210)</f>
        <v>925.41159660326218</v>
      </c>
      <c r="L210" s="2">
        <f>TREND(Calibration!$A$2:$A$4,Calibration!$D$2:$D$4,G210)</f>
        <v>583.23837056195839</v>
      </c>
    </row>
    <row r="211" spans="1:12" x14ac:dyDescent="0.25">
      <c r="A211">
        <v>1045399</v>
      </c>
      <c r="B211">
        <v>14.62699986</v>
      </c>
      <c r="C211">
        <v>0.67019998999999997</v>
      </c>
      <c r="D211">
        <v>1011.3200073199999</v>
      </c>
      <c r="E211">
        <v>2.2967998999999999</v>
      </c>
      <c r="F211">
        <v>9.9000003020963209E+37</v>
      </c>
      <c r="G211">
        <v>1.5212999599999999</v>
      </c>
      <c r="H211">
        <v>9.9000003020963209E+37</v>
      </c>
      <c r="J211" s="2">
        <f>TREND(Calibration!$A$2:$A$4,Calibration!$B$2:$B$4,C211)</f>
        <v>445.0007921134104</v>
      </c>
      <c r="K211" s="2">
        <f>TREND(Calibration!$A$2:$A$4,Calibration!$C$2:$C$4,E211)</f>
        <v>911.12797661480556</v>
      </c>
      <c r="L211" s="2">
        <f>TREND(Calibration!$A$2:$A$4,Calibration!$D$2:$D$4,G211)</f>
        <v>583.03143657182659</v>
      </c>
    </row>
    <row r="212" spans="1:12" x14ac:dyDescent="0.25">
      <c r="A212">
        <v>1050398</v>
      </c>
      <c r="B212">
        <v>14.57499981</v>
      </c>
      <c r="C212">
        <v>0.66530001000000005</v>
      </c>
      <c r="D212">
        <v>964.49200439000003</v>
      </c>
      <c r="E212">
        <v>2.2390000799999998</v>
      </c>
      <c r="F212">
        <v>9.9000003020963209E+37</v>
      </c>
      <c r="G212">
        <v>1.5212999599999999</v>
      </c>
      <c r="H212">
        <v>678.14099121000004</v>
      </c>
      <c r="J212" s="2">
        <f>TREND(Calibration!$A$2:$A$4,Calibration!$B$2:$B$4,C212)</f>
        <v>441.98809776411184</v>
      </c>
      <c r="K212" s="2">
        <f>TREND(Calibration!$A$2:$A$4,Calibration!$C$2:$C$4,E212)</f>
        <v>887.93734487414622</v>
      </c>
      <c r="L212" s="2">
        <f>TREND(Calibration!$A$2:$A$4,Calibration!$D$2:$D$4,G212)</f>
        <v>583.03143657182659</v>
      </c>
    </row>
    <row r="213" spans="1:12" x14ac:dyDescent="0.25">
      <c r="A213">
        <v>1055399</v>
      </c>
      <c r="B213">
        <v>14.614000320000001</v>
      </c>
      <c r="C213">
        <v>0.66750001999999997</v>
      </c>
      <c r="D213">
        <v>488.30398559999998</v>
      </c>
      <c r="E213">
        <v>2.2400999100000001</v>
      </c>
      <c r="F213">
        <v>9.9000003020963209E+37</v>
      </c>
      <c r="G213">
        <v>1.52289999</v>
      </c>
      <c r="H213">
        <v>9.9000003020963209E+37</v>
      </c>
      <c r="J213" s="2">
        <f>TREND(Calibration!$A$2:$A$4,Calibration!$B$2:$B$4,C213)</f>
        <v>443.34074771276477</v>
      </c>
      <c r="K213" s="2">
        <f>TREND(Calibration!$A$2:$A$4,Calibration!$C$2:$C$4,E213)</f>
        <v>888.37862224330297</v>
      </c>
      <c r="L213" s="2">
        <f>TREND(Calibration!$A$2:$A$4,Calibration!$D$2:$D$4,G213)</f>
        <v>583.69353182104794</v>
      </c>
    </row>
    <row r="214" spans="1:12" x14ac:dyDescent="0.25">
      <c r="A214">
        <v>1060396</v>
      </c>
      <c r="B214">
        <v>14.61100006</v>
      </c>
      <c r="C214">
        <v>0.66799998000000005</v>
      </c>
      <c r="D214">
        <v>706.69396973000005</v>
      </c>
      <c r="E214">
        <v>2.33999991</v>
      </c>
      <c r="F214">
        <v>9.9000003020963209E+37</v>
      </c>
      <c r="G214">
        <v>1.51970005</v>
      </c>
      <c r="H214">
        <v>9.9000003020963209E+37</v>
      </c>
      <c r="J214" s="2">
        <f>TREND(Calibration!$A$2:$A$4,Calibration!$B$2:$B$4,C214)</f>
        <v>443.64814216475753</v>
      </c>
      <c r="K214" s="2">
        <f>TREND(Calibration!$A$2:$A$4,Calibration!$C$2:$C$4,E214)</f>
        <v>928.46082510988401</v>
      </c>
      <c r="L214" s="2">
        <f>TREND(Calibration!$A$2:$A$4,Calibration!$D$2:$D$4,G214)</f>
        <v>582.36939097881793</v>
      </c>
    </row>
    <row r="215" spans="1:12" x14ac:dyDescent="0.25">
      <c r="A215">
        <v>1065395</v>
      </c>
      <c r="B215">
        <v>14.678999900000001</v>
      </c>
      <c r="C215">
        <v>0.66640001999999998</v>
      </c>
      <c r="D215">
        <v>562.37402343999997</v>
      </c>
      <c r="E215">
        <v>2.3529999300000002</v>
      </c>
      <c r="F215">
        <v>9.9000003020963209E+37</v>
      </c>
      <c r="G215">
        <v>1.51909995</v>
      </c>
      <c r="H215">
        <v>9.9000003020963209E+37</v>
      </c>
      <c r="J215" s="2">
        <f>TREND(Calibration!$A$2:$A$4,Calibration!$B$2:$B$4,C215)</f>
        <v>442.66442581262874</v>
      </c>
      <c r="K215" s="2">
        <f>TREND(Calibration!$A$2:$A$4,Calibration!$C$2:$C$4,E215)</f>
        <v>933.67673540927956</v>
      </c>
      <c r="L215" s="2">
        <f>TREND(Calibration!$A$2:$A$4,Calibration!$D$2:$D$4,G215)</f>
        <v>582.12106853545265</v>
      </c>
    </row>
    <row r="216" spans="1:12" x14ac:dyDescent="0.25">
      <c r="A216">
        <v>1070394</v>
      </c>
      <c r="B216">
        <v>14.756999970000001</v>
      </c>
      <c r="C216">
        <v>0.66700000000000004</v>
      </c>
      <c r="D216">
        <v>676.79101562000005</v>
      </c>
      <c r="E216">
        <v>2.4031999100000001</v>
      </c>
      <c r="F216">
        <v>1357.7609863299999</v>
      </c>
      <c r="G216">
        <v>1.52180004</v>
      </c>
      <c r="H216">
        <v>9.9000003020963209E+37</v>
      </c>
      <c r="J216" s="2">
        <f>TREND(Calibration!$A$2:$A$4,Calibration!$B$2:$B$4,C216)</f>
        <v>443.0333163704866</v>
      </c>
      <c r="K216" s="2">
        <f>TREND(Calibration!$A$2:$A$4,Calibration!$C$2:$C$4,E216)</f>
        <v>953.81813463108438</v>
      </c>
      <c r="L216" s="2">
        <f>TREND(Calibration!$A$2:$A$4,Calibration!$D$2:$D$4,G216)</f>
        <v>583.23837056195839</v>
      </c>
    </row>
    <row r="217" spans="1:12" x14ac:dyDescent="0.25">
      <c r="A217">
        <v>1075396</v>
      </c>
      <c r="B217">
        <v>14.81499958</v>
      </c>
      <c r="C217">
        <v>0.67830002</v>
      </c>
      <c r="D217">
        <v>352.77801513999998</v>
      </c>
      <c r="E217">
        <v>2.33349991</v>
      </c>
      <c r="F217">
        <v>9.9000003020963209E+37</v>
      </c>
      <c r="G217">
        <v>1.5212999599999999</v>
      </c>
      <c r="H217">
        <v>9.9000003020963209E+37</v>
      </c>
      <c r="J217" s="2">
        <f>TREND(Calibration!$A$2:$A$4,Calibration!$B$2:$B$4,C217)</f>
        <v>449.98099909591832</v>
      </c>
      <c r="K217" s="2">
        <f>TREND(Calibration!$A$2:$A$4,Calibration!$C$2:$C$4,E217)</f>
        <v>925.85287397241871</v>
      </c>
      <c r="L217" s="2">
        <f>TREND(Calibration!$A$2:$A$4,Calibration!$D$2:$D$4,G217)</f>
        <v>583.03143657182659</v>
      </c>
    </row>
    <row r="218" spans="1:12" x14ac:dyDescent="0.25">
      <c r="A218">
        <v>1080395</v>
      </c>
      <c r="B218">
        <v>14.81999969</v>
      </c>
      <c r="C218">
        <v>0.67559999000000004</v>
      </c>
      <c r="D218">
        <v>1042.98706055</v>
      </c>
      <c r="E218">
        <v>2.29839993</v>
      </c>
      <c r="F218">
        <v>9.9000003020963209E+37</v>
      </c>
      <c r="G218">
        <v>1.5175000400000001</v>
      </c>
      <c r="H218">
        <v>9.9000003020963209E+37</v>
      </c>
      <c r="J218" s="2">
        <f>TREND(Calibration!$A$2:$A$4,Calibration!$B$2:$B$4,C218)</f>
        <v>448.32091780498723</v>
      </c>
      <c r="K218" s="2">
        <f>TREND(Calibration!$A$2:$A$4,Calibration!$C$2:$C$4,E218)</f>
        <v>911.76994585457157</v>
      </c>
      <c r="L218" s="2">
        <f>TREND(Calibration!$A$2:$A$4,Calibration!$D$2:$D$4,G218)</f>
        <v>581.45902294244399</v>
      </c>
    </row>
    <row r="219" spans="1:12" x14ac:dyDescent="0.25">
      <c r="A219">
        <v>1085395</v>
      </c>
      <c r="B219">
        <v>14.86299992</v>
      </c>
      <c r="C219">
        <v>0.6724</v>
      </c>
      <c r="D219">
        <v>684.75701904000005</v>
      </c>
      <c r="E219">
        <v>2.3519000999999999</v>
      </c>
      <c r="F219">
        <v>9.9000003020963209E+37</v>
      </c>
      <c r="G219">
        <v>1.5169999599999999</v>
      </c>
      <c r="H219">
        <v>9.9000003020963209E+37</v>
      </c>
      <c r="J219" s="2">
        <f>TREND(Calibration!$A$2:$A$4,Calibration!$B$2:$B$4,C219)</f>
        <v>446.35344206206338</v>
      </c>
      <c r="K219" s="2">
        <f>TREND(Calibration!$A$2:$A$4,Calibration!$C$2:$C$4,E219)</f>
        <v>933.23545804012281</v>
      </c>
      <c r="L219" s="2">
        <f>TREND(Calibration!$A$2:$A$4,Calibration!$D$2:$D$4,G219)</f>
        <v>581.25208895231219</v>
      </c>
    </row>
    <row r="220" spans="1:12" x14ac:dyDescent="0.25">
      <c r="A220">
        <v>1090396</v>
      </c>
      <c r="B220">
        <v>14.838999749999999</v>
      </c>
      <c r="C220">
        <v>0.67510002999999996</v>
      </c>
      <c r="D220">
        <v>621.17999268000005</v>
      </c>
      <c r="E220">
        <v>2.1817998900000002</v>
      </c>
      <c r="F220">
        <v>9.9000003020963209E+37</v>
      </c>
      <c r="G220">
        <v>1.5159000199999999</v>
      </c>
      <c r="H220">
        <v>9.9000003020963209E+37</v>
      </c>
      <c r="J220" s="2">
        <f>TREND(Calibration!$A$2:$A$4,Calibration!$B$2:$B$4,C220)</f>
        <v>448.01352335299447</v>
      </c>
      <c r="K220" s="2">
        <f>TREND(Calibration!$A$2:$A$4,Calibration!$C$2:$C$4,E220)</f>
        <v>864.98729863203448</v>
      </c>
      <c r="L220" s="2">
        <f>TREND(Calibration!$A$2:$A$4,Calibration!$D$2:$D$4,G220)</f>
        <v>580.79693183124039</v>
      </c>
    </row>
    <row r="221" spans="1:12" x14ac:dyDescent="0.25">
      <c r="A221">
        <v>1095396</v>
      </c>
      <c r="B221">
        <v>14.82900047</v>
      </c>
      <c r="C221">
        <v>0.67019998999999997</v>
      </c>
      <c r="D221">
        <v>862.21801758000004</v>
      </c>
      <c r="E221">
        <v>2.1903998900000001</v>
      </c>
      <c r="F221">
        <v>9.9000003020963209E+37</v>
      </c>
      <c r="G221">
        <v>1.5202000099999999</v>
      </c>
      <c r="H221">
        <v>1260.3079834</v>
      </c>
      <c r="J221" s="2">
        <f>TREND(Calibration!$A$2:$A$4,Calibration!$B$2:$B$4,C221)</f>
        <v>445.0007921134104</v>
      </c>
      <c r="K221" s="2">
        <f>TREND(Calibration!$A$2:$A$4,Calibration!$C$2:$C$4,E221)</f>
        <v>868.43781859852697</v>
      </c>
      <c r="L221" s="2">
        <f>TREND(Calibration!$A$2:$A$4,Calibration!$D$2:$D$4,G221)</f>
        <v>582.57627531273704</v>
      </c>
    </row>
    <row r="222" spans="1:12" x14ac:dyDescent="0.25">
      <c r="A222">
        <v>1100395</v>
      </c>
      <c r="B222">
        <v>14.847000120000001</v>
      </c>
      <c r="C222">
        <v>0.66479999000000001</v>
      </c>
      <c r="D222">
        <v>628.00500488</v>
      </c>
      <c r="E222">
        <v>2.1914999499999999</v>
      </c>
      <c r="F222">
        <v>9.9000003020963209E+37</v>
      </c>
      <c r="G222">
        <v>1.5181000200000001</v>
      </c>
      <c r="H222">
        <v>9.9000003020963209E+37</v>
      </c>
      <c r="J222" s="2">
        <f>TREND(Calibration!$A$2:$A$4,Calibration!$B$2:$B$4,C222)</f>
        <v>441.68066642183362</v>
      </c>
      <c r="K222" s="2">
        <f>TREND(Calibration!$A$2:$A$4,Calibration!$C$2:$C$4,E222)</f>
        <v>868.87918824903147</v>
      </c>
      <c r="L222" s="2">
        <f>TREND(Calibration!$A$2:$A$4,Calibration!$D$2:$D$4,G222)</f>
        <v>581.70729572959669</v>
      </c>
    </row>
    <row r="223" spans="1:12" x14ac:dyDescent="0.25">
      <c r="A223">
        <v>1105394</v>
      </c>
      <c r="B223">
        <v>14.850000380000001</v>
      </c>
      <c r="C223">
        <v>0.65450001000000002</v>
      </c>
      <c r="D223">
        <v>654.80102538999995</v>
      </c>
      <c r="E223">
        <v>2.2681999199999998</v>
      </c>
      <c r="F223">
        <v>1318.3559570299999</v>
      </c>
      <c r="G223">
        <v>1.5245000099999999</v>
      </c>
      <c r="H223">
        <v>9.9000003020963209E+37</v>
      </c>
      <c r="J223" s="2">
        <f>TREND(Calibration!$A$2:$A$4,Calibration!$B$2:$B$4,C223)</f>
        <v>435.34784638095829</v>
      </c>
      <c r="K223" s="2">
        <f>TREND(Calibration!$A$2:$A$4,Calibration!$C$2:$C$4,E223)</f>
        <v>899.65299963442362</v>
      </c>
      <c r="L223" s="2">
        <f>TREND(Calibration!$A$2:$A$4,Calibration!$D$2:$D$4,G223)</f>
        <v>584.35562293225155</v>
      </c>
    </row>
    <row r="224" spans="1:12" x14ac:dyDescent="0.25">
      <c r="A224">
        <v>1110395</v>
      </c>
      <c r="B224">
        <v>14.84500027</v>
      </c>
      <c r="C224">
        <v>0.65609998000000003</v>
      </c>
      <c r="D224">
        <v>738.92102050999995</v>
      </c>
      <c r="E224">
        <v>2.1445000200000002</v>
      </c>
      <c r="F224">
        <v>985.76000977000001</v>
      </c>
      <c r="G224">
        <v>1.5255999600000001</v>
      </c>
      <c r="H224">
        <v>9.9000003020963209E+37</v>
      </c>
      <c r="J224" s="2">
        <f>TREND(Calibration!$A$2:$A$4,Calibration!$B$2:$B$4,C224)</f>
        <v>436.33156888146794</v>
      </c>
      <c r="K224" s="2">
        <f>TREND(Calibration!$A$2:$A$4,Calibration!$C$2:$C$4,E224)</f>
        <v>850.02172349452599</v>
      </c>
      <c r="L224" s="2">
        <f>TREND(Calibration!$A$2:$A$4,Calibration!$D$2:$D$4,G224)</f>
        <v>584.8107841913411</v>
      </c>
    </row>
    <row r="225" spans="1:12" x14ac:dyDescent="0.25">
      <c r="A225">
        <v>1115394</v>
      </c>
      <c r="B225">
        <v>14.881999970000001</v>
      </c>
      <c r="C225">
        <v>0.66149997999999999</v>
      </c>
      <c r="D225">
        <v>738.73602295000001</v>
      </c>
      <c r="E225">
        <v>2.1461000399999999</v>
      </c>
      <c r="F225">
        <v>947.23602295000001</v>
      </c>
      <c r="G225">
        <v>1.5245000099999999</v>
      </c>
      <c r="H225">
        <v>1334.6450195299999</v>
      </c>
      <c r="J225" s="2">
        <f>TREND(Calibration!$A$2:$A$4,Calibration!$B$2:$B$4,C225)</f>
        <v>439.65169457304467</v>
      </c>
      <c r="K225" s="2">
        <f>TREND(Calibration!$A$2:$A$4,Calibration!$C$2:$C$4,E225)</f>
        <v>850.66368872205931</v>
      </c>
      <c r="L225" s="2">
        <f>TREND(Calibration!$A$2:$A$4,Calibration!$D$2:$D$4,G225)</f>
        <v>584.35562293225155</v>
      </c>
    </row>
    <row r="226" spans="1:12" x14ac:dyDescent="0.25">
      <c r="A226">
        <v>1120395</v>
      </c>
      <c r="B226">
        <v>14.946999549999999</v>
      </c>
      <c r="C226">
        <v>0.65990000999999998</v>
      </c>
      <c r="D226">
        <v>177.30299377</v>
      </c>
      <c r="E226">
        <v>2.1796000000000002</v>
      </c>
      <c r="F226">
        <v>828.66497803000004</v>
      </c>
      <c r="G226">
        <v>1.5240000499999999</v>
      </c>
      <c r="H226">
        <v>9.9000003020963209E+37</v>
      </c>
      <c r="J226" s="2">
        <f>TREND(Calibration!$A$2:$A$4,Calibration!$B$2:$B$4,C226)</f>
        <v>438.66797207253501</v>
      </c>
      <c r="K226" s="2">
        <f>TREND(Calibration!$A$2:$A$4,Calibration!$C$2:$C$4,E226)</f>
        <v>864.10465161237323</v>
      </c>
      <c r="L226" s="2">
        <f>TREND(Calibration!$A$2:$A$4,Calibration!$D$2:$D$4,G226)</f>
        <v>584.14873859833233</v>
      </c>
    </row>
    <row r="227" spans="1:12" x14ac:dyDescent="0.25">
      <c r="A227">
        <v>1125396</v>
      </c>
      <c r="B227">
        <v>14.998999599999999</v>
      </c>
      <c r="C227">
        <v>0.66420000999999995</v>
      </c>
      <c r="D227">
        <v>764.53601074000005</v>
      </c>
      <c r="E227">
        <v>2.1861000100000001</v>
      </c>
      <c r="F227">
        <v>1163.0720214800001</v>
      </c>
      <c r="G227">
        <v>1.5240000499999999</v>
      </c>
      <c r="H227">
        <v>9.9000003020963209E+37</v>
      </c>
      <c r="J227" s="2">
        <f>TREND(Calibration!$A$2:$A$4,Calibration!$B$2:$B$4,C227)</f>
        <v>441.31177586397581</v>
      </c>
      <c r="K227" s="2">
        <f>TREND(Calibration!$A$2:$A$4,Calibration!$C$2:$C$4,E227)</f>
        <v>866.71260676207089</v>
      </c>
      <c r="L227" s="2">
        <f>TREND(Calibration!$A$2:$A$4,Calibration!$D$2:$D$4,G227)</f>
        <v>584.14873859833233</v>
      </c>
    </row>
    <row r="228" spans="1:12" x14ac:dyDescent="0.25">
      <c r="A228">
        <v>1130394</v>
      </c>
      <c r="B228">
        <v>15.03299999</v>
      </c>
      <c r="C228">
        <v>0.65670002000000005</v>
      </c>
      <c r="D228">
        <v>1140.6280517600001</v>
      </c>
      <c r="E228">
        <v>2.1888000999999999</v>
      </c>
      <c r="F228">
        <v>1100.5410156200001</v>
      </c>
      <c r="G228">
        <v>1.5262000600000001</v>
      </c>
      <c r="H228">
        <v>9.9000003020963209E+37</v>
      </c>
      <c r="J228" s="2">
        <f>TREND(Calibration!$A$2:$A$4,Calibration!$B$2:$B$4,C228)</f>
        <v>436.70049632961121</v>
      </c>
      <c r="K228" s="2">
        <f>TREND(Calibration!$A$2:$A$4,Calibration!$C$2:$C$4,E228)</f>
        <v>867.7959456523414</v>
      </c>
      <c r="L228" s="2">
        <f>TREND(Calibration!$A$2:$A$4,Calibration!$D$2:$D$4,G228)</f>
        <v>585.05910663470638</v>
      </c>
    </row>
    <row r="229" spans="1:12" x14ac:dyDescent="0.25">
      <c r="A229">
        <v>1135397</v>
      </c>
      <c r="B229">
        <v>14.980999949999999</v>
      </c>
      <c r="C229">
        <v>0.66799998000000005</v>
      </c>
      <c r="D229">
        <v>679.23400878999996</v>
      </c>
      <c r="E229">
        <v>2.1008000400000002</v>
      </c>
      <c r="F229">
        <v>9.9000003020963209E+37</v>
      </c>
      <c r="G229">
        <v>1.52890003</v>
      </c>
      <c r="H229">
        <v>1284.3520507799999</v>
      </c>
      <c r="J229" s="2">
        <f>TREND(Calibration!$A$2:$A$4,Calibration!$B$2:$B$4,C229)</f>
        <v>443.64814216475753</v>
      </c>
      <c r="K229" s="2">
        <f>TREND(Calibration!$A$2:$A$4,Calibration!$C$2:$C$4,E229)</f>
        <v>832.48827541018636</v>
      </c>
      <c r="L229" s="2">
        <f>TREND(Calibration!$A$2:$A$4,Calibration!$D$2:$D$4,G229)</f>
        <v>586.17635900499943</v>
      </c>
    </row>
    <row r="230" spans="1:12" x14ac:dyDescent="0.25">
      <c r="A230">
        <v>1140395</v>
      </c>
      <c r="B230">
        <v>14.82600021</v>
      </c>
      <c r="C230">
        <v>0.66799998000000005</v>
      </c>
      <c r="D230">
        <v>9.9000003020963209E+37</v>
      </c>
      <c r="E230">
        <v>2.0808000600000001</v>
      </c>
      <c r="F230">
        <v>939.06799316000001</v>
      </c>
      <c r="G230">
        <v>1.5316000000000001</v>
      </c>
      <c r="H230">
        <v>9.9000003020963209E+37</v>
      </c>
      <c r="J230" s="2">
        <f>TREND(Calibration!$A$2:$A$4,Calibration!$B$2:$B$4,C230)</f>
        <v>443.64814216475753</v>
      </c>
      <c r="K230" s="2">
        <f>TREND(Calibration!$A$2:$A$4,Calibration!$C$2:$C$4,E230)</f>
        <v>824.4638183962968</v>
      </c>
      <c r="L230" s="2">
        <f>TREND(Calibration!$A$2:$A$4,Calibration!$D$2:$D$4,G230)</f>
        <v>587.29361137529258</v>
      </c>
    </row>
    <row r="231" spans="1:12" x14ac:dyDescent="0.25">
      <c r="A231">
        <v>1145395</v>
      </c>
      <c r="B231">
        <v>14.722000120000001</v>
      </c>
      <c r="C231">
        <v>0.66750001999999997</v>
      </c>
      <c r="D231">
        <v>668.95098876999998</v>
      </c>
      <c r="E231">
        <v>2.0673000799999999</v>
      </c>
      <c r="F231">
        <v>9.9000003020963209E+37</v>
      </c>
      <c r="G231">
        <v>1.5316000000000001</v>
      </c>
      <c r="H231">
        <v>1100.1920166</v>
      </c>
      <c r="J231" s="2">
        <f>TREND(Calibration!$A$2:$A$4,Calibration!$B$2:$B$4,C231)</f>
        <v>443.34074771276477</v>
      </c>
      <c r="K231" s="2">
        <f>TREND(Calibration!$A$2:$A$4,Calibration!$C$2:$C$4,E231)</f>
        <v>819.04731251987243</v>
      </c>
      <c r="L231" s="2">
        <f>TREND(Calibration!$A$2:$A$4,Calibration!$D$2:$D$4,G231)</f>
        <v>587.29361137529258</v>
      </c>
    </row>
    <row r="232" spans="1:12" x14ac:dyDescent="0.25">
      <c r="A232">
        <v>1150395</v>
      </c>
      <c r="B232">
        <v>14.647000309999999</v>
      </c>
      <c r="C232">
        <v>0.66589999</v>
      </c>
      <c r="D232">
        <v>9.9000003020963209E+37</v>
      </c>
      <c r="E232">
        <v>2.07319999</v>
      </c>
      <c r="F232">
        <v>864.70001220999995</v>
      </c>
      <c r="G232">
        <v>1.53530002</v>
      </c>
      <c r="H232">
        <v>9.9000003020963209E+37</v>
      </c>
      <c r="J232" s="2">
        <f>TREND(Calibration!$A$2:$A$4,Calibration!$B$2:$B$4,C232)</f>
        <v>442.35698832196965</v>
      </c>
      <c r="K232" s="2">
        <f>TREND(Calibration!$A$2:$A$4,Calibration!$C$2:$C$4,E232)</f>
        <v>821.41449359609442</v>
      </c>
      <c r="L232" s="2">
        <f>TREND(Calibration!$A$2:$A$4,Calibration!$D$2:$D$4,G232)</f>
        <v>588.82468620765439</v>
      </c>
    </row>
    <row r="233" spans="1:12" x14ac:dyDescent="0.25">
      <c r="A233">
        <v>1155395</v>
      </c>
      <c r="B233">
        <v>14.68299961</v>
      </c>
      <c r="C233">
        <v>0.67070001000000001</v>
      </c>
      <c r="D233">
        <v>489.57101440000002</v>
      </c>
      <c r="E233">
        <v>2.1266999200000001</v>
      </c>
      <c r="F233">
        <v>9.9000003020963209E+37</v>
      </c>
      <c r="G233">
        <v>1.5428999699999999</v>
      </c>
      <c r="H233">
        <v>1104.4520263700001</v>
      </c>
      <c r="J233" s="2">
        <f>TREND(Calibration!$A$2:$A$4,Calibration!$B$2:$B$4,C233)</f>
        <v>445.30822345568862</v>
      </c>
      <c r="K233" s="2">
        <f>TREND(Calibration!$A$2:$A$4,Calibration!$C$2:$C$4,E233)</f>
        <v>842.87990948806521</v>
      </c>
      <c r="L233" s="2">
        <f>TREND(Calibration!$A$2:$A$4,Calibration!$D$2:$D$4,G233)</f>
        <v>591.96955898461454</v>
      </c>
    </row>
    <row r="234" spans="1:12" x14ac:dyDescent="0.25">
      <c r="A234">
        <v>1160395</v>
      </c>
      <c r="B234">
        <v>14.649000170000001</v>
      </c>
      <c r="C234">
        <v>0.67339998000000001</v>
      </c>
      <c r="D234">
        <v>842.04602050999995</v>
      </c>
      <c r="E234">
        <v>2.2028000400000001</v>
      </c>
      <c r="F234">
        <v>9.9000003020963209E+37</v>
      </c>
      <c r="G234">
        <v>1.5471999599999999</v>
      </c>
      <c r="H234">
        <v>9.9000003020963209E+37</v>
      </c>
      <c r="J234" s="2">
        <f>TREND(Calibration!$A$2:$A$4,Calibration!$B$2:$B$4,C234)</f>
        <v>446.96826785633431</v>
      </c>
      <c r="K234" s="2">
        <f>TREND(Calibration!$A$2:$A$4,Calibration!$C$2:$C$4,E234)</f>
        <v>873.41304710579448</v>
      </c>
      <c r="L234" s="2">
        <f>TREND(Calibration!$A$2:$A$4,Calibration!$D$2:$D$4,G234)</f>
        <v>593.74890246611119</v>
      </c>
    </row>
    <row r="235" spans="1:12" x14ac:dyDescent="0.25">
      <c r="A235">
        <v>1165396</v>
      </c>
      <c r="B235">
        <v>14.66899967</v>
      </c>
      <c r="C235">
        <v>0.67449999000000005</v>
      </c>
      <c r="D235">
        <v>920.98297118999994</v>
      </c>
      <c r="E235">
        <v>2.2432999599999999</v>
      </c>
      <c r="F235">
        <v>9.9000003020963209E+37</v>
      </c>
      <c r="G235">
        <v>1.54830003</v>
      </c>
      <c r="H235">
        <v>9.9000003020963209E+37</v>
      </c>
      <c r="J235" s="2">
        <f>TREND(Calibration!$A$2:$A$4,Calibration!$B$2:$B$4,C235)</f>
        <v>447.6445959048512</v>
      </c>
      <c r="K235" s="2">
        <f>TREND(Calibration!$A$2:$A$4,Calibration!$C$2:$C$4,E235)</f>
        <v>889.6625567106023</v>
      </c>
      <c r="L235" s="2">
        <f>TREND(Calibration!$A$2:$A$4,Calibration!$D$2:$D$4,G235)</f>
        <v>594.20411338141344</v>
      </c>
    </row>
    <row r="236" spans="1:12" x14ac:dyDescent="0.25">
      <c r="A236">
        <v>1170395</v>
      </c>
      <c r="B236">
        <v>14.6420002</v>
      </c>
      <c r="C236">
        <v>0.66860001999999996</v>
      </c>
      <c r="D236">
        <v>9.9000003020963209E+37</v>
      </c>
      <c r="E236">
        <v>2.22600007</v>
      </c>
      <c r="F236">
        <v>9.9000003020963209E+37</v>
      </c>
      <c r="G236">
        <v>1.55480003</v>
      </c>
      <c r="H236">
        <v>9.9000003020963209E+37</v>
      </c>
      <c r="J236" s="2">
        <f>TREND(Calibration!$A$2:$A$4,Calibration!$B$2:$B$4,C236)</f>
        <v>444.01706961290074</v>
      </c>
      <c r="K236" s="2">
        <f>TREND(Calibration!$A$2:$A$4,Calibration!$C$2:$C$4,E236)</f>
        <v>882.72143858698337</v>
      </c>
      <c r="L236" s="2">
        <f>TREND(Calibration!$A$2:$A$4,Calibration!$D$2:$D$4,G236)</f>
        <v>596.89382489928403</v>
      </c>
    </row>
    <row r="237" spans="1:12" x14ac:dyDescent="0.25">
      <c r="A237">
        <v>1175394</v>
      </c>
      <c r="B237">
        <v>14.68999958</v>
      </c>
      <c r="C237">
        <v>0.66700000000000004</v>
      </c>
      <c r="D237">
        <v>867.23901366999996</v>
      </c>
      <c r="E237">
        <v>2.18449998</v>
      </c>
      <c r="F237">
        <v>9.9000003020963209E+37</v>
      </c>
      <c r="G237">
        <v>1.5514999599999999</v>
      </c>
      <c r="H237">
        <v>9.9000003020963209E+37</v>
      </c>
      <c r="J237" s="2">
        <f>TREND(Calibration!$A$2:$A$4,Calibration!$B$2:$B$4,C237)</f>
        <v>443.0333163704866</v>
      </c>
      <c r="K237" s="2">
        <f>TREND(Calibration!$A$2:$A$4,Calibration!$C$2:$C$4,E237)</f>
        <v>866.07063752230499</v>
      </c>
      <c r="L237" s="2">
        <f>TREND(Calibration!$A$2:$A$4,Calibration!$D$2:$D$4,G237)</f>
        <v>595.5282500856257</v>
      </c>
    </row>
    <row r="238" spans="1:12" x14ac:dyDescent="0.25">
      <c r="A238">
        <v>1180395</v>
      </c>
      <c r="B238">
        <v>14.661999700000001</v>
      </c>
      <c r="C238">
        <v>0.66259997999999998</v>
      </c>
      <c r="D238">
        <v>506.31100464000002</v>
      </c>
      <c r="E238">
        <v>2.1526000500000002</v>
      </c>
      <c r="F238">
        <v>9.9000003020963209E+37</v>
      </c>
      <c r="G238">
        <v>1.54449999</v>
      </c>
      <c r="H238">
        <v>9.9000003020963209E+37</v>
      </c>
      <c r="J238" s="2">
        <f>TREND(Calibration!$A$2:$A$4,Calibration!$B$2:$B$4,C238)</f>
        <v>440.3280164731807</v>
      </c>
      <c r="K238" s="2">
        <f>TREND(Calibration!$A$2:$A$4,Calibration!$C$2:$C$4,E238)</f>
        <v>853.27164387175719</v>
      </c>
      <c r="L238" s="2">
        <f>TREND(Calibration!$A$2:$A$4,Calibration!$D$2:$D$4,G238)</f>
        <v>592.63165009581815</v>
      </c>
    </row>
    <row r="239" spans="1:12" x14ac:dyDescent="0.25">
      <c r="A239">
        <v>1185394</v>
      </c>
      <c r="B239">
        <v>14.64599991</v>
      </c>
      <c r="C239">
        <v>0.66049999000000004</v>
      </c>
      <c r="D239">
        <v>853.37902831999997</v>
      </c>
      <c r="E239">
        <v>2.3076000200000002</v>
      </c>
      <c r="F239">
        <v>9.9000003020963209E+37</v>
      </c>
      <c r="G239">
        <v>1.53639996</v>
      </c>
      <c r="H239">
        <v>1371.1899414100001</v>
      </c>
      <c r="J239" s="2">
        <f>TREND(Calibration!$A$2:$A$4,Calibration!$B$2:$B$4,C239)</f>
        <v>439.03686263039287</v>
      </c>
      <c r="K239" s="2">
        <f>TREND(Calibration!$A$2:$A$4,Calibration!$C$2:$C$4,E239)</f>
        <v>915.46123588230739</v>
      </c>
      <c r="L239" s="2">
        <f>TREND(Calibration!$A$2:$A$4,Calibration!$D$2:$D$4,G239)</f>
        <v>589.2798433287262</v>
      </c>
    </row>
    <row r="240" spans="1:12" x14ac:dyDescent="0.25">
      <c r="A240">
        <v>1190394</v>
      </c>
      <c r="B240">
        <v>14.588999749999999</v>
      </c>
      <c r="C240">
        <v>0.66479999000000001</v>
      </c>
      <c r="D240">
        <v>699.80200194999998</v>
      </c>
      <c r="E240">
        <v>2.2864999799999999</v>
      </c>
      <c r="F240">
        <v>9.9000003020963209E+37</v>
      </c>
      <c r="G240">
        <v>1.53429997</v>
      </c>
      <c r="H240">
        <v>1303.5190429700001</v>
      </c>
      <c r="J240" s="2">
        <f>TREND(Calibration!$A$2:$A$4,Calibration!$B$2:$B$4,C240)</f>
        <v>441.68066642183362</v>
      </c>
      <c r="K240" s="2">
        <f>TREND(Calibration!$A$2:$A$4,Calibration!$C$2:$C$4,E240)</f>
        <v>906.99540921791311</v>
      </c>
      <c r="L240" s="2">
        <f>TREND(Calibration!$A$2:$A$4,Calibration!$D$2:$D$4,G240)</f>
        <v>588.41086374558563</v>
      </c>
    </row>
    <row r="241" spans="1:12" x14ac:dyDescent="0.25">
      <c r="A241">
        <v>1195395</v>
      </c>
      <c r="B241">
        <v>14.48700047</v>
      </c>
      <c r="C241">
        <v>0.66100000999999997</v>
      </c>
      <c r="D241">
        <v>1116.04504395</v>
      </c>
      <c r="E241">
        <v>2.3438000699999999</v>
      </c>
      <c r="F241">
        <v>9.9000003020963209E+37</v>
      </c>
      <c r="G241">
        <v>1.5359</v>
      </c>
      <c r="H241">
        <v>9.9000003020963209E+37</v>
      </c>
      <c r="J241" s="2">
        <f>TREND(Calibration!$A$2:$A$4,Calibration!$B$2:$B$4,C241)</f>
        <v>439.34429397267104</v>
      </c>
      <c r="K241" s="2">
        <f>TREND(Calibration!$A$2:$A$4,Calibration!$C$2:$C$4,E241)</f>
        <v>929.9855376628916</v>
      </c>
      <c r="L241" s="2">
        <f>TREND(Calibration!$A$2:$A$4,Calibration!$D$2:$D$4,G241)</f>
        <v>589.07295899480698</v>
      </c>
    </row>
    <row r="242" spans="1:12" x14ac:dyDescent="0.25">
      <c r="A242">
        <v>1200395</v>
      </c>
      <c r="B242">
        <v>14.397999759999999</v>
      </c>
      <c r="C242">
        <v>0.66259997999999998</v>
      </c>
      <c r="D242">
        <v>1080.32995605</v>
      </c>
      <c r="E242">
        <v>2.3108000799999999</v>
      </c>
      <c r="F242">
        <v>9.9000003020963209E+37</v>
      </c>
      <c r="G242">
        <v>1.5359</v>
      </c>
      <c r="H242">
        <v>9.9000003020963209E+37</v>
      </c>
      <c r="J242" s="2">
        <f>TREND(Calibration!$A$2:$A$4,Calibration!$B$2:$B$4,C242)</f>
        <v>440.3280164731807</v>
      </c>
      <c r="K242" s="2">
        <f>TREND(Calibration!$A$2:$A$4,Calibration!$C$2:$C$4,E242)</f>
        <v>916.74517436183908</v>
      </c>
      <c r="L242" s="2">
        <f>TREND(Calibration!$A$2:$A$4,Calibration!$D$2:$D$4,G242)</f>
        <v>589.07295899480698</v>
      </c>
    </row>
    <row r="243" spans="1:12" x14ac:dyDescent="0.25">
      <c r="A243">
        <v>1205395</v>
      </c>
      <c r="B243">
        <v>14.333000180000001</v>
      </c>
      <c r="C243">
        <v>0.66049999000000004</v>
      </c>
      <c r="D243">
        <v>999.46801758000004</v>
      </c>
      <c r="E243">
        <v>2.2421999000000001</v>
      </c>
      <c r="F243">
        <v>9.9000003020963209E+37</v>
      </c>
      <c r="G243">
        <v>1.5348000500000001</v>
      </c>
      <c r="H243">
        <v>9.9000003020963209E+37</v>
      </c>
      <c r="J243" s="2">
        <f>TREND(Calibration!$A$2:$A$4,Calibration!$B$2:$B$4,C243)</f>
        <v>439.03686263039287</v>
      </c>
      <c r="K243" s="2">
        <f>TREND(Calibration!$A$2:$A$4,Calibration!$C$2:$C$4,E243)</f>
        <v>889.2211870600978</v>
      </c>
      <c r="L243" s="2">
        <f>TREND(Calibration!$A$2:$A$4,Calibration!$D$2:$D$4,G243)</f>
        <v>588.61779773571755</v>
      </c>
    </row>
    <row r="244" spans="1:12" x14ac:dyDescent="0.25">
      <c r="A244">
        <v>1210395</v>
      </c>
      <c r="B244">
        <v>14.32699966</v>
      </c>
      <c r="C244">
        <v>0.65780002000000004</v>
      </c>
      <c r="D244">
        <v>883.58898925999995</v>
      </c>
      <c r="E244">
        <v>2.1882000000000001</v>
      </c>
      <c r="F244">
        <v>9.9000003020963209E+37</v>
      </c>
      <c r="G244">
        <v>1.53639996</v>
      </c>
      <c r="H244">
        <v>1301.45996094</v>
      </c>
      <c r="J244" s="2">
        <f>TREND(Calibration!$A$2:$A$4,Calibration!$B$2:$B$4,C244)</f>
        <v>437.37681822974724</v>
      </c>
      <c r="K244" s="2">
        <f>TREND(Calibration!$A$2:$A$4,Calibration!$C$2:$C$4,E244)</f>
        <v>867.55517157886561</v>
      </c>
      <c r="L244" s="2">
        <f>TREND(Calibration!$A$2:$A$4,Calibration!$D$2:$D$4,G244)</f>
        <v>589.2798433287262</v>
      </c>
    </row>
    <row r="245" spans="1:12" x14ac:dyDescent="0.25">
      <c r="A245">
        <v>1215394</v>
      </c>
      <c r="B245">
        <v>14.31099987</v>
      </c>
      <c r="C245">
        <v>0.65670002000000005</v>
      </c>
      <c r="D245">
        <v>744.74902343999997</v>
      </c>
      <c r="E245">
        <v>2.18449998</v>
      </c>
      <c r="F245">
        <v>9.9000003020963209E+37</v>
      </c>
      <c r="G245">
        <v>1.53429997</v>
      </c>
      <c r="H245">
        <v>9.9000003020963209E+37</v>
      </c>
      <c r="J245" s="2">
        <f>TREND(Calibration!$A$2:$A$4,Calibration!$B$2:$B$4,C245)</f>
        <v>436.70049632961121</v>
      </c>
      <c r="K245" s="2">
        <f>TREND(Calibration!$A$2:$A$4,Calibration!$C$2:$C$4,E245)</f>
        <v>866.07063752230499</v>
      </c>
      <c r="L245" s="2">
        <f>TREND(Calibration!$A$2:$A$4,Calibration!$D$2:$D$4,G245)</f>
        <v>588.41086374558563</v>
      </c>
    </row>
    <row r="246" spans="1:12" x14ac:dyDescent="0.25">
      <c r="A246">
        <v>1220396</v>
      </c>
      <c r="B246">
        <v>14.32800007</v>
      </c>
      <c r="C246">
        <v>0.64969999</v>
      </c>
      <c r="D246">
        <v>960.28900146000001</v>
      </c>
      <c r="E246">
        <v>2.2000999499999998</v>
      </c>
      <c r="F246">
        <v>9.9000003020963209E+37</v>
      </c>
      <c r="G246">
        <v>1.53530002</v>
      </c>
      <c r="H246">
        <v>9.9000003020963209E+37</v>
      </c>
      <c r="J246" s="2">
        <f>TREND(Calibration!$A$2:$A$4,Calibration!$B$2:$B$4,C246)</f>
        <v>432.39661124723932</v>
      </c>
      <c r="K246" s="2">
        <f>TREND(Calibration!$A$2:$A$4,Calibration!$C$2:$C$4,E246)</f>
        <v>872.32970821552385</v>
      </c>
      <c r="L246" s="2">
        <f>TREND(Calibration!$A$2:$A$4,Calibration!$D$2:$D$4,G246)</f>
        <v>588.82468620765439</v>
      </c>
    </row>
    <row r="247" spans="1:12" x14ac:dyDescent="0.25">
      <c r="A247">
        <v>1225395</v>
      </c>
      <c r="B247">
        <v>14.33199978</v>
      </c>
      <c r="C247">
        <v>0.65130001000000004</v>
      </c>
      <c r="D247">
        <v>203.8500061</v>
      </c>
      <c r="E247">
        <v>2.1526000500000002</v>
      </c>
      <c r="F247">
        <v>9.9000003020963209E+37</v>
      </c>
      <c r="G247">
        <v>1.5348000500000001</v>
      </c>
      <c r="H247">
        <v>1195.29296875</v>
      </c>
      <c r="J247" s="2">
        <f>TREND(Calibration!$A$2:$A$4,Calibration!$B$2:$B$4,C247)</f>
        <v>433.38036448965352</v>
      </c>
      <c r="K247" s="2">
        <f>TREND(Calibration!$A$2:$A$4,Calibration!$C$2:$C$4,E247)</f>
        <v>853.27164387175719</v>
      </c>
      <c r="L247" s="2">
        <f>TREND(Calibration!$A$2:$A$4,Calibration!$D$2:$D$4,G247)</f>
        <v>588.61779773571755</v>
      </c>
    </row>
    <row r="248" spans="1:12" x14ac:dyDescent="0.25">
      <c r="A248">
        <v>1230394</v>
      </c>
      <c r="B248">
        <v>14.180999760000001</v>
      </c>
      <c r="C248">
        <v>0.65399998000000004</v>
      </c>
      <c r="D248">
        <v>1224.6789550799999</v>
      </c>
      <c r="E248">
        <v>2.1466999100000002</v>
      </c>
      <c r="F248">
        <v>9.9000003020963209E+37</v>
      </c>
      <c r="G248">
        <v>1.5391000500000001</v>
      </c>
      <c r="H248">
        <v>9.9000003020963209E+37</v>
      </c>
      <c r="J248" s="2">
        <f>TREND(Calibration!$A$2:$A$4,Calibration!$B$2:$B$4,C248)</f>
        <v>435.0404088902992</v>
      </c>
      <c r="K248" s="2">
        <f>TREND(Calibration!$A$2:$A$4,Calibration!$C$2:$C$4,E248)</f>
        <v>850.90437051418735</v>
      </c>
      <c r="L248" s="2">
        <f>TREND(Calibration!$A$2:$A$4,Calibration!$D$2:$D$4,G248)</f>
        <v>590.39714535523194</v>
      </c>
    </row>
    <row r="249" spans="1:12" x14ac:dyDescent="0.25">
      <c r="A249">
        <v>1235394</v>
      </c>
      <c r="B249">
        <v>14.083999629999999</v>
      </c>
      <c r="C249">
        <v>0.65069997000000002</v>
      </c>
      <c r="D249">
        <v>603.79498291000004</v>
      </c>
      <c r="E249">
        <v>2.1498999599999999</v>
      </c>
      <c r="F249">
        <v>9.9000003020963209E+37</v>
      </c>
      <c r="G249">
        <v>1.5440000300000001</v>
      </c>
      <c r="H249">
        <v>9.9000003020963209E+37</v>
      </c>
      <c r="J249" s="2">
        <f>TREND(Calibration!$A$2:$A$4,Calibration!$B$2:$B$4,C249)</f>
        <v>433.01143704151025</v>
      </c>
      <c r="K249" s="2">
        <f>TREND(Calibration!$A$2:$A$4,Calibration!$C$2:$C$4,E249)</f>
        <v>852.18830498148657</v>
      </c>
      <c r="L249" s="2">
        <f>TREND(Calibration!$A$2:$A$4,Calibration!$D$2:$D$4,G249)</f>
        <v>592.42476576189904</v>
      </c>
    </row>
    <row r="250" spans="1:12" x14ac:dyDescent="0.25">
      <c r="A250">
        <v>1240395</v>
      </c>
      <c r="B250">
        <v>13.972999570000001</v>
      </c>
      <c r="C250">
        <v>0.65240001999999997</v>
      </c>
      <c r="D250">
        <v>70.333999629999994</v>
      </c>
      <c r="E250">
        <v>2.1449999800000001</v>
      </c>
      <c r="F250">
        <v>9.9000003020963209E+37</v>
      </c>
      <c r="G250">
        <v>1.5428999699999999</v>
      </c>
      <c r="H250">
        <v>1162.5489502</v>
      </c>
      <c r="J250" s="2">
        <f>TREND(Calibration!$A$2:$A$4,Calibration!$B$2:$B$4,C250)</f>
        <v>434.05669253817041</v>
      </c>
      <c r="K250" s="2">
        <f>TREND(Calibration!$A$2:$A$4,Calibration!$C$2:$C$4,E250)</f>
        <v>850.22231907155481</v>
      </c>
      <c r="L250" s="2">
        <f>TREND(Calibration!$A$2:$A$4,Calibration!$D$2:$D$4,G250)</f>
        <v>591.96955898461454</v>
      </c>
    </row>
    <row r="251" spans="1:12" x14ac:dyDescent="0.25">
      <c r="A251">
        <v>1245395</v>
      </c>
      <c r="B251">
        <v>13.78800011</v>
      </c>
      <c r="C251">
        <v>0.65289998000000005</v>
      </c>
      <c r="D251">
        <v>1101.1340332</v>
      </c>
      <c r="E251">
        <v>2.1326000700000001</v>
      </c>
      <c r="F251">
        <v>9.9000003020963209E+37</v>
      </c>
      <c r="G251">
        <v>1.54340005</v>
      </c>
      <c r="H251">
        <v>9.9000003020963209E+37</v>
      </c>
      <c r="J251" s="2">
        <f>TREND(Calibration!$A$2:$A$4,Calibration!$B$2:$B$4,C251)</f>
        <v>434.36408699016317</v>
      </c>
      <c r="K251" s="2">
        <f>TREND(Calibration!$A$2:$A$4,Calibration!$C$2:$C$4,E251)</f>
        <v>845.24718685786763</v>
      </c>
      <c r="L251" s="2">
        <f>TREND(Calibration!$A$2:$A$4,Calibration!$D$2:$D$4,G251)</f>
        <v>592.17649297474634</v>
      </c>
    </row>
    <row r="252" spans="1:12" x14ac:dyDescent="0.25">
      <c r="A252">
        <v>1250394</v>
      </c>
      <c r="B252">
        <v>13.696999549999999</v>
      </c>
      <c r="C252">
        <v>0.65670002000000005</v>
      </c>
      <c r="D252">
        <v>630.55102538999995</v>
      </c>
      <c r="E252">
        <v>2.1180000300000001</v>
      </c>
      <c r="F252">
        <v>9.9000003020963209E+37</v>
      </c>
      <c r="G252">
        <v>1.5461000199999999</v>
      </c>
      <c r="H252">
        <v>9.9000003020963209E+37</v>
      </c>
      <c r="J252" s="2">
        <f>TREND(Calibration!$A$2:$A$4,Calibration!$B$2:$B$4,C252)</f>
        <v>436.70049632961121</v>
      </c>
      <c r="K252" s="2">
        <f>TREND(Calibration!$A$2:$A$4,Calibration!$C$2:$C$4,E252)</f>
        <v>839.38931133093877</v>
      </c>
      <c r="L252" s="2">
        <f>TREND(Calibration!$A$2:$A$4,Calibration!$D$2:$D$4,G252)</f>
        <v>593.29374534503938</v>
      </c>
    </row>
    <row r="253" spans="1:12" x14ac:dyDescent="0.25">
      <c r="A253">
        <v>1255396</v>
      </c>
      <c r="B253">
        <v>13.680999760000001</v>
      </c>
      <c r="C253">
        <v>0.67559999000000004</v>
      </c>
      <c r="D253">
        <v>217.18200684000001</v>
      </c>
      <c r="E253">
        <v>2.1212999799999999</v>
      </c>
      <c r="F253">
        <v>9.9000003020963209E+37</v>
      </c>
      <c r="G253">
        <v>1.5456000599999999</v>
      </c>
      <c r="H253">
        <v>1112.0209960899999</v>
      </c>
      <c r="J253" s="2">
        <f>TREND(Calibration!$A$2:$A$4,Calibration!$B$2:$B$4,C253)</f>
        <v>448.32091780498723</v>
      </c>
      <c r="K253" s="2">
        <f>TREND(Calibration!$A$2:$A$4,Calibration!$C$2:$C$4,E253)</f>
        <v>840.71332800110451</v>
      </c>
      <c r="L253" s="2">
        <f>TREND(Calibration!$A$2:$A$4,Calibration!$D$2:$D$4,G253)</f>
        <v>593.08686101112028</v>
      </c>
    </row>
    <row r="254" spans="1:12" x14ac:dyDescent="0.25">
      <c r="A254">
        <v>1260394</v>
      </c>
      <c r="B254">
        <v>13.6590004</v>
      </c>
      <c r="C254">
        <v>0.67559999000000004</v>
      </c>
      <c r="D254">
        <v>9.9000003020963209E+37</v>
      </c>
      <c r="E254">
        <v>2.1563999699999998</v>
      </c>
      <c r="F254">
        <v>9.9000003020963209E+37</v>
      </c>
      <c r="G254">
        <v>1.5461000199999999</v>
      </c>
      <c r="H254">
        <v>9.9000003020963209E+37</v>
      </c>
      <c r="J254" s="2">
        <f>TREND(Calibration!$A$2:$A$4,Calibration!$B$2:$B$4,C254)</f>
        <v>448.32091780498723</v>
      </c>
      <c r="K254" s="2">
        <f>TREND(Calibration!$A$2:$A$4,Calibration!$C$2:$C$4,E254)</f>
        <v>854.79626013118423</v>
      </c>
      <c r="L254" s="2">
        <f>TREND(Calibration!$A$2:$A$4,Calibration!$D$2:$D$4,G254)</f>
        <v>593.29374534503938</v>
      </c>
    </row>
    <row r="255" spans="1:12" x14ac:dyDescent="0.25">
      <c r="A255">
        <v>1265394</v>
      </c>
      <c r="B255">
        <v>13.78499985</v>
      </c>
      <c r="C255">
        <v>0.68480003</v>
      </c>
      <c r="D255">
        <v>233.82400512999999</v>
      </c>
      <c r="E255">
        <v>2.2778999799999999</v>
      </c>
      <c r="F255">
        <v>9.9000003020963209E+37</v>
      </c>
      <c r="G255">
        <v>1.54449999</v>
      </c>
      <c r="H255">
        <v>1120.2309570299999</v>
      </c>
      <c r="J255" s="2">
        <f>TREND(Calibration!$A$2:$A$4,Calibration!$B$2:$B$4,C255)</f>
        <v>453.97745283601205</v>
      </c>
      <c r="K255" s="2">
        <f>TREND(Calibration!$A$2:$A$4,Calibration!$C$2:$C$4,E255)</f>
        <v>903.54488925142073</v>
      </c>
      <c r="L255" s="2">
        <f>TREND(Calibration!$A$2:$A$4,Calibration!$D$2:$D$4,G255)</f>
        <v>592.63165009581815</v>
      </c>
    </row>
    <row r="256" spans="1:12" x14ac:dyDescent="0.25">
      <c r="A256">
        <v>1270395</v>
      </c>
      <c r="B256">
        <v>13.79800034</v>
      </c>
      <c r="C256">
        <v>0.68370003000000001</v>
      </c>
      <c r="D256">
        <v>1150.6440429700001</v>
      </c>
      <c r="E256">
        <v>2.24659991</v>
      </c>
      <c r="F256">
        <v>9.9000003020963209E+37</v>
      </c>
      <c r="G256">
        <v>1.54130006</v>
      </c>
      <c r="H256">
        <v>9.9000003020963209E+37</v>
      </c>
      <c r="J256" s="2">
        <f>TREND(Calibration!$A$2:$A$4,Calibration!$B$2:$B$4,C256)</f>
        <v>453.30113093587602</v>
      </c>
      <c r="K256" s="2">
        <f>TREND(Calibration!$A$2:$A$4,Calibration!$C$2:$C$4,E256)</f>
        <v>890.98657338076828</v>
      </c>
      <c r="L256" s="2">
        <f>TREND(Calibration!$A$2:$A$4,Calibration!$D$2:$D$4,G256)</f>
        <v>591.30751339160588</v>
      </c>
    </row>
    <row r="257" spans="1:12" x14ac:dyDescent="0.25">
      <c r="A257">
        <v>1275394</v>
      </c>
      <c r="B257">
        <v>13.86299992</v>
      </c>
      <c r="C257">
        <v>0.68370003000000001</v>
      </c>
      <c r="D257">
        <v>554.32800293000003</v>
      </c>
      <c r="E257">
        <v>2.2871000800000001</v>
      </c>
      <c r="F257">
        <v>9.9000003020963209E+37</v>
      </c>
      <c r="G257">
        <v>1.54830003</v>
      </c>
      <c r="H257">
        <v>9.9000003020963209E+37</v>
      </c>
      <c r="J257" s="2">
        <f>TREND(Calibration!$A$2:$A$4,Calibration!$B$2:$B$4,C257)</f>
        <v>453.30113093587602</v>
      </c>
      <c r="K257" s="2">
        <f>TREND(Calibration!$A$2:$A$4,Calibration!$C$2:$C$4,E257)</f>
        <v>907.23618329138901</v>
      </c>
      <c r="L257" s="2">
        <f>TREND(Calibration!$A$2:$A$4,Calibration!$D$2:$D$4,G257)</f>
        <v>594.20411338141344</v>
      </c>
    </row>
    <row r="258" spans="1:12" x14ac:dyDescent="0.25">
      <c r="A258">
        <v>1280395</v>
      </c>
      <c r="B258">
        <v>13.930999760000001</v>
      </c>
      <c r="C258">
        <v>0.68910002999999997</v>
      </c>
      <c r="D258">
        <v>137.65600585999999</v>
      </c>
      <c r="E258">
        <v>2.25250006</v>
      </c>
      <c r="F258">
        <v>9.9000003020963209E+37</v>
      </c>
      <c r="G258">
        <v>1.5456000599999999</v>
      </c>
      <c r="H258">
        <v>1016.95001221</v>
      </c>
      <c r="J258" s="2">
        <f>TREND(Calibration!$A$2:$A$4,Calibration!$B$2:$B$4,C258)</f>
        <v>456.62125662745279</v>
      </c>
      <c r="K258" s="2">
        <f>TREND(Calibration!$A$2:$A$4,Calibration!$C$2:$C$4,E258)</f>
        <v>893.35385075057059</v>
      </c>
      <c r="L258" s="2">
        <f>TREND(Calibration!$A$2:$A$4,Calibration!$D$2:$D$4,G258)</f>
        <v>593.08686101112028</v>
      </c>
    </row>
    <row r="259" spans="1:12" x14ac:dyDescent="0.25">
      <c r="A259">
        <v>1285395</v>
      </c>
      <c r="B259">
        <v>13.940999980000001</v>
      </c>
      <c r="C259">
        <v>0.69179999999999997</v>
      </c>
      <c r="D259">
        <v>936.40997314000003</v>
      </c>
      <c r="E259">
        <v>2.27950001</v>
      </c>
      <c r="F259">
        <v>9.9000003020963209E+37</v>
      </c>
      <c r="G259">
        <v>1.5461000199999999</v>
      </c>
      <c r="H259">
        <v>9.9000003020963209E+37</v>
      </c>
      <c r="J259" s="2">
        <f>TREND(Calibration!$A$2:$A$4,Calibration!$B$2:$B$4,C259)</f>
        <v>458.28130102809843</v>
      </c>
      <c r="K259" s="2">
        <f>TREND(Calibration!$A$2:$A$4,Calibration!$C$2:$C$4,E259)</f>
        <v>904.18685849118663</v>
      </c>
      <c r="L259" s="2">
        <f>TREND(Calibration!$A$2:$A$4,Calibration!$D$2:$D$4,G259)</f>
        <v>593.29374534503938</v>
      </c>
    </row>
    <row r="260" spans="1:12" x14ac:dyDescent="0.25">
      <c r="A260">
        <v>1290395</v>
      </c>
      <c r="B260">
        <v>13.99600029</v>
      </c>
      <c r="C260">
        <v>0.68099999</v>
      </c>
      <c r="D260">
        <v>1367.02502441</v>
      </c>
      <c r="E260">
        <v>2.2039000999999998</v>
      </c>
      <c r="F260">
        <v>9.9000003020963209E+37</v>
      </c>
      <c r="G260">
        <v>1.5509999999999999</v>
      </c>
      <c r="H260">
        <v>9.9000003020963209E+37</v>
      </c>
      <c r="J260" s="2">
        <f>TREND(Calibration!$A$2:$A$4,Calibration!$B$2:$B$4,C260)</f>
        <v>451.64104349656401</v>
      </c>
      <c r="K260" s="2">
        <f>TREND(Calibration!$A$2:$A$4,Calibration!$C$2:$C$4,E260)</f>
        <v>873.85441675629909</v>
      </c>
      <c r="L260" s="2">
        <f>TREND(Calibration!$A$2:$A$4,Calibration!$D$2:$D$4,G260)</f>
        <v>595.32136575170648</v>
      </c>
    </row>
    <row r="261" spans="1:12" x14ac:dyDescent="0.25">
      <c r="A261">
        <v>1295394</v>
      </c>
      <c r="B261">
        <v>14.09300041</v>
      </c>
      <c r="C261">
        <v>0.67720002000000001</v>
      </c>
      <c r="D261">
        <v>676.59497069999998</v>
      </c>
      <c r="E261">
        <v>2.1893000599999999</v>
      </c>
      <c r="F261">
        <v>9.9000003020963209E+37</v>
      </c>
      <c r="G261">
        <v>1.55209994</v>
      </c>
      <c r="H261">
        <v>9.9000003020963209E+37</v>
      </c>
      <c r="J261" s="2">
        <f>TREND(Calibration!$A$2:$A$4,Calibration!$B$2:$B$4,C261)</f>
        <v>449.30467719578235</v>
      </c>
      <c r="K261" s="2">
        <f>TREND(Calibration!$A$2:$A$4,Calibration!$C$2:$C$4,E261)</f>
        <v>867.99654122937022</v>
      </c>
      <c r="L261" s="2">
        <f>TREND(Calibration!$A$2:$A$4,Calibration!$D$2:$D$4,G261)</f>
        <v>595.77652287277829</v>
      </c>
    </row>
    <row r="262" spans="1:12" x14ac:dyDescent="0.25">
      <c r="A262">
        <v>1300394</v>
      </c>
      <c r="B262">
        <v>14.161000250000001</v>
      </c>
      <c r="C262">
        <v>0.67989999000000001</v>
      </c>
      <c r="D262">
        <v>561.71997069999998</v>
      </c>
      <c r="E262">
        <v>2.2070999100000002</v>
      </c>
      <c r="F262">
        <v>9.9000003020963209E+37</v>
      </c>
      <c r="G262">
        <v>1.54449999</v>
      </c>
      <c r="H262">
        <v>9.9000003020963209E+37</v>
      </c>
      <c r="J262" s="2">
        <f>TREND(Calibration!$A$2:$A$4,Calibration!$B$2:$B$4,C262)</f>
        <v>450.96472159642798</v>
      </c>
      <c r="K262" s="2">
        <f>TREND(Calibration!$A$2:$A$4,Calibration!$C$2:$C$4,E262)</f>
        <v>875.13825493001809</v>
      </c>
      <c r="L262" s="2">
        <f>TREND(Calibration!$A$2:$A$4,Calibration!$D$2:$D$4,G262)</f>
        <v>592.63165009581815</v>
      </c>
    </row>
    <row r="263" spans="1:12" x14ac:dyDescent="0.25">
      <c r="A263">
        <v>1305395</v>
      </c>
      <c r="B263">
        <v>14.274999619999999</v>
      </c>
      <c r="C263">
        <v>0.68210000000000004</v>
      </c>
      <c r="D263">
        <v>337.45199585</v>
      </c>
      <c r="E263">
        <v>2.22550011</v>
      </c>
      <c r="F263">
        <v>9.9000003020963209E+37</v>
      </c>
      <c r="G263">
        <v>1.54779994</v>
      </c>
      <c r="H263">
        <v>9.9000003020963209E+37</v>
      </c>
      <c r="J263" s="2">
        <f>TREND(Calibration!$A$2:$A$4,Calibration!$B$2:$B$4,C263)</f>
        <v>452.31737154508096</v>
      </c>
      <c r="K263" s="2">
        <f>TREND(Calibration!$A$2:$A$4,Calibration!$C$2:$C$4,E263)</f>
        <v>882.52084300995455</v>
      </c>
      <c r="L263" s="2">
        <f>TREND(Calibration!$A$2:$A$4,Calibration!$D$2:$D$4,G263)</f>
        <v>593.99717525326389</v>
      </c>
    </row>
    <row r="264" spans="1:12" x14ac:dyDescent="0.25">
      <c r="A264">
        <v>1310395</v>
      </c>
      <c r="B264">
        <v>14.291000370000001</v>
      </c>
      <c r="C264">
        <v>0.68260001999999997</v>
      </c>
      <c r="D264">
        <v>930.56097411999997</v>
      </c>
      <c r="E264">
        <v>2.23629999</v>
      </c>
      <c r="F264">
        <v>9.9000003020963209E+37</v>
      </c>
      <c r="G264">
        <v>1.55209994</v>
      </c>
      <c r="H264">
        <v>9.9000003020963209E+37</v>
      </c>
      <c r="J264" s="2">
        <f>TREND(Calibration!$A$2:$A$4,Calibration!$B$2:$B$4,C264)</f>
        <v>452.62480288735907</v>
      </c>
      <c r="K264" s="2">
        <f>TREND(Calibration!$A$2:$A$4,Calibration!$C$2:$C$4,E264)</f>
        <v>886.85400598387582</v>
      </c>
      <c r="L264" s="2">
        <f>TREND(Calibration!$A$2:$A$4,Calibration!$D$2:$D$4,G264)</f>
        <v>595.77652287277829</v>
      </c>
    </row>
    <row r="265" spans="1:12" x14ac:dyDescent="0.25">
      <c r="A265">
        <v>1315395</v>
      </c>
      <c r="B265">
        <v>14.3920002</v>
      </c>
      <c r="C265">
        <v>0.67400002000000003</v>
      </c>
      <c r="D265">
        <v>741.48199463000003</v>
      </c>
      <c r="E265">
        <v>2.2060999899999998</v>
      </c>
      <c r="F265">
        <v>9.9000003020963209E+37</v>
      </c>
      <c r="G265">
        <v>1.54779994</v>
      </c>
      <c r="H265">
        <v>9.9000003020963209E+37</v>
      </c>
      <c r="J265" s="2">
        <f>TREND(Calibration!$A$2:$A$4,Calibration!$B$2:$B$4,C265)</f>
        <v>447.33719530447758</v>
      </c>
      <c r="K265" s="2">
        <f>TREND(Calibration!$A$2:$A$4,Calibration!$C$2:$C$4,E265)</f>
        <v>874.73706377596034</v>
      </c>
      <c r="L265" s="2">
        <f>TREND(Calibration!$A$2:$A$4,Calibration!$D$2:$D$4,G265)</f>
        <v>593.99717525326389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14.4829998</v>
      </c>
      <c r="C2">
        <v>0.67669999999999997</v>
      </c>
      <c r="D2">
        <v>624.25897216999999</v>
      </c>
      <c r="E2">
        <v>2.1170000999999998</v>
      </c>
      <c r="F2">
        <v>9.9000003020963209E+37</v>
      </c>
      <c r="G2">
        <v>1.5461000199999999</v>
      </c>
      <c r="H2">
        <v>9.9000003020963209E+37</v>
      </c>
      <c r="J2" s="2">
        <f>TREND(Calibration!$A$2:$A$4,Calibration!$B$2:$B$4,C2)</f>
        <v>448.99724585350413</v>
      </c>
      <c r="K2" s="2">
        <f>TREND(Calibration!$A$2:$A$4,Calibration!$C$2:$C$4,E2)</f>
        <v>838.98811616464855</v>
      </c>
      <c r="L2" s="2">
        <f>TREND(Calibration!$A$2:$A$4,Calibration!$D$2:$D$4,G2)</f>
        <v>593.29374534503938</v>
      </c>
      <c r="N2" s="2">
        <f>AVERAGE(J2:J121)</f>
        <v>442.74075775668439</v>
      </c>
    </row>
    <row r="3" spans="1:14" x14ac:dyDescent="0.25">
      <c r="A3">
        <v>5079</v>
      </c>
      <c r="B3">
        <v>14.54699993</v>
      </c>
      <c r="C3">
        <v>0.68150001999999998</v>
      </c>
      <c r="D3">
        <v>413.21899414000001</v>
      </c>
      <c r="E3">
        <v>2.1147999799999999</v>
      </c>
      <c r="F3">
        <v>9.9000003020963209E+37</v>
      </c>
      <c r="G3">
        <v>1.5428999699999999</v>
      </c>
      <c r="H3">
        <v>1353.6209716799999</v>
      </c>
      <c r="J3" s="2">
        <f>TREND(Calibration!$A$2:$A$4,Calibration!$B$2:$B$4,C3)</f>
        <v>451.94848098722309</v>
      </c>
      <c r="K3" s="2">
        <f>TREND(Calibration!$A$2:$A$4,Calibration!$C$2:$C$4,E3)</f>
        <v>838.10537686363932</v>
      </c>
      <c r="L3" s="2">
        <f>TREND(Calibration!$A$2:$A$4,Calibration!$D$2:$D$4,G3)</f>
        <v>591.96955898461454</v>
      </c>
    </row>
    <row r="4" spans="1:14" x14ac:dyDescent="0.25">
      <c r="A4">
        <v>10080</v>
      </c>
      <c r="B4">
        <v>14.59300041</v>
      </c>
      <c r="C4">
        <v>0.67070001000000001</v>
      </c>
      <c r="D4">
        <v>730.46502685999997</v>
      </c>
      <c r="E4">
        <v>2.1628999699999998</v>
      </c>
      <c r="F4">
        <v>9.9000003020963209E+37</v>
      </c>
      <c r="G4">
        <v>1.5450999700000001</v>
      </c>
      <c r="H4">
        <v>9.9000003020963209E+37</v>
      </c>
      <c r="J4" s="2">
        <f>TREND(Calibration!$A$2:$A$4,Calibration!$B$2:$B$4,C4)</f>
        <v>445.30822345568862</v>
      </c>
      <c r="K4" s="2">
        <f>TREND(Calibration!$A$2:$A$4,Calibration!$C$2:$C$4,E4)</f>
        <v>857.40421126864942</v>
      </c>
      <c r="L4" s="2">
        <f>TREND(Calibration!$A$2:$A$4,Calibration!$D$2:$D$4,G4)</f>
        <v>592.87992288297085</v>
      </c>
    </row>
    <row r="5" spans="1:14" x14ac:dyDescent="0.25">
      <c r="A5">
        <v>15081</v>
      </c>
      <c r="B5">
        <v>14.60900021</v>
      </c>
      <c r="C5">
        <v>0.67129998999999996</v>
      </c>
      <c r="D5">
        <v>416.18701171999999</v>
      </c>
      <c r="E5">
        <v>1.9641</v>
      </c>
      <c r="F5">
        <v>9.9000003020963209E+37</v>
      </c>
      <c r="G5">
        <v>1.54830003</v>
      </c>
      <c r="H5">
        <v>1025.3530273399999</v>
      </c>
      <c r="J5" s="2">
        <f>TREND(Calibration!$A$2:$A$4,Calibration!$B$2:$B$4,C5)</f>
        <v>445.67711401354643</v>
      </c>
      <c r="K5" s="2">
        <f>TREND(Calibration!$A$2:$A$4,Calibration!$C$2:$C$4,E5)</f>
        <v>777.64104082410279</v>
      </c>
      <c r="L5" s="2">
        <f>TREND(Calibration!$A$2:$A$4,Calibration!$D$2:$D$4,G5)</f>
        <v>594.20411338141344</v>
      </c>
    </row>
    <row r="6" spans="1:14" x14ac:dyDescent="0.25">
      <c r="A6">
        <v>20081</v>
      </c>
      <c r="B6">
        <v>14.583000180000001</v>
      </c>
      <c r="C6">
        <v>0.67290002000000004</v>
      </c>
      <c r="D6">
        <v>1175.0909423799999</v>
      </c>
      <c r="E6">
        <v>2.0905001200000002</v>
      </c>
      <c r="F6">
        <v>9.9000003020963209E+37</v>
      </c>
      <c r="G6">
        <v>1.54879999</v>
      </c>
      <c r="H6">
        <v>9.9000003020963209E+37</v>
      </c>
      <c r="J6" s="2">
        <f>TREND(Calibration!$A$2:$A$4,Calibration!$B$2:$B$4,C6)</f>
        <v>446.6608734043416</v>
      </c>
      <c r="K6" s="2">
        <f>TREND(Calibration!$A$2:$A$4,Calibration!$C$2:$C$4,E6)</f>
        <v>828.35570801329391</v>
      </c>
      <c r="L6" s="2">
        <f>TREND(Calibration!$A$2:$A$4,Calibration!$D$2:$D$4,G6)</f>
        <v>594.41099771533254</v>
      </c>
    </row>
    <row r="7" spans="1:14" x14ac:dyDescent="0.25">
      <c r="A7">
        <v>25082</v>
      </c>
      <c r="B7">
        <v>14.59300041</v>
      </c>
      <c r="C7">
        <v>0.67830002</v>
      </c>
      <c r="D7">
        <v>261.47500609999997</v>
      </c>
      <c r="E7">
        <v>2.1386001100000001</v>
      </c>
      <c r="F7">
        <v>9.9000003020963209E+37</v>
      </c>
      <c r="G7">
        <v>1.54879999</v>
      </c>
      <c r="H7">
        <v>9.9000003020963209E+37</v>
      </c>
      <c r="J7" s="2">
        <f>TREND(Calibration!$A$2:$A$4,Calibration!$B$2:$B$4,C7)</f>
        <v>449.98099909591832</v>
      </c>
      <c r="K7" s="2">
        <f>TREND(Calibration!$A$2:$A$4,Calibration!$C$2:$C$4,E7)</f>
        <v>847.654542418304</v>
      </c>
      <c r="L7" s="2">
        <f>TREND(Calibration!$A$2:$A$4,Calibration!$D$2:$D$4,G7)</f>
        <v>594.41099771533254</v>
      </c>
    </row>
    <row r="8" spans="1:14" x14ac:dyDescent="0.25">
      <c r="A8">
        <v>30084</v>
      </c>
      <c r="B8">
        <v>14.51799965</v>
      </c>
      <c r="C8">
        <v>0.67720002000000001</v>
      </c>
      <c r="D8">
        <v>869.46099853999999</v>
      </c>
      <c r="E8">
        <v>2.1034998900000001</v>
      </c>
      <c r="F8">
        <v>9.9000003020963209E+37</v>
      </c>
      <c r="G8">
        <v>1.55260003</v>
      </c>
      <c r="H8">
        <v>1133.9699707</v>
      </c>
      <c r="J8" s="2">
        <f>TREND(Calibration!$A$2:$A$4,Calibration!$B$2:$B$4,C8)</f>
        <v>449.30467719578235</v>
      </c>
      <c r="K8" s="2">
        <f>TREND(Calibration!$A$2:$A$4,Calibration!$C$2:$C$4,E8)</f>
        <v>833.57151800687643</v>
      </c>
      <c r="L8" s="2">
        <f>TREND(Calibration!$A$2:$A$4,Calibration!$D$2:$D$4,G8)</f>
        <v>595.98346100092783</v>
      </c>
    </row>
    <row r="9" spans="1:14" x14ac:dyDescent="0.25">
      <c r="A9">
        <v>35084</v>
      </c>
      <c r="B9">
        <v>14.44999981</v>
      </c>
      <c r="C9">
        <v>0.67669999999999997</v>
      </c>
      <c r="D9">
        <v>778.23999022999999</v>
      </c>
      <c r="E9">
        <v>2.0046000500000001</v>
      </c>
      <c r="F9">
        <v>9.9000003020963209E+37</v>
      </c>
      <c r="G9">
        <v>1.5514999599999999</v>
      </c>
      <c r="H9">
        <v>9.9000003020963209E+37</v>
      </c>
      <c r="J9" s="2">
        <f>TREND(Calibration!$A$2:$A$4,Calibration!$B$2:$B$4,C9)</f>
        <v>448.99724585350413</v>
      </c>
      <c r="K9" s="2">
        <f>TREND(Calibration!$A$2:$A$4,Calibration!$C$2:$C$4,E9)</f>
        <v>793.89060258793347</v>
      </c>
      <c r="L9" s="2">
        <f>TREND(Calibration!$A$2:$A$4,Calibration!$D$2:$D$4,G9)</f>
        <v>595.5282500856257</v>
      </c>
    </row>
    <row r="10" spans="1:14" x14ac:dyDescent="0.25">
      <c r="A10">
        <v>40084</v>
      </c>
      <c r="B10">
        <v>14.430999760000001</v>
      </c>
      <c r="C10">
        <v>0.68480003</v>
      </c>
      <c r="D10">
        <v>561.03399658000001</v>
      </c>
      <c r="E10">
        <v>2.05430007</v>
      </c>
      <c r="F10">
        <v>9.9000003020963209E+37</v>
      </c>
      <c r="G10">
        <v>1.5552999999999999</v>
      </c>
      <c r="H10">
        <v>9.9000003020963209E+37</v>
      </c>
      <c r="J10" s="2">
        <f>TREND(Calibration!$A$2:$A$4,Calibration!$B$2:$B$4,C10)</f>
        <v>453.97745283601205</v>
      </c>
      <c r="K10" s="2">
        <f>TREND(Calibration!$A$2:$A$4,Calibration!$C$2:$C$4,E10)</f>
        <v>813.83140623270958</v>
      </c>
      <c r="L10" s="2">
        <f>TREND(Calibration!$A$2:$A$4,Calibration!$D$2:$D$4,G10)</f>
        <v>597.10071337122088</v>
      </c>
    </row>
    <row r="11" spans="1:14" x14ac:dyDescent="0.25">
      <c r="A11">
        <v>45084</v>
      </c>
      <c r="B11">
        <v>14.460000040000001</v>
      </c>
      <c r="C11">
        <v>0.68260001999999997</v>
      </c>
      <c r="D11">
        <v>350.22100829999999</v>
      </c>
      <c r="E11">
        <v>2.0657000499999998</v>
      </c>
      <c r="F11">
        <v>9.9000003020963209E+37</v>
      </c>
      <c r="G11">
        <v>1.5563999399999999</v>
      </c>
      <c r="H11">
        <v>1155.6080322299999</v>
      </c>
      <c r="J11" s="2">
        <f>TREND(Calibration!$A$2:$A$4,Calibration!$B$2:$B$4,C11)</f>
        <v>452.62480288735907</v>
      </c>
      <c r="K11" s="2">
        <f>TREND(Calibration!$A$2:$A$4,Calibration!$C$2:$C$4,E11)</f>
        <v>818.40534328010654</v>
      </c>
      <c r="L11" s="2">
        <f>TREND(Calibration!$A$2:$A$4,Calibration!$D$2:$D$4,G11)</f>
        <v>597.55587049229268</v>
      </c>
    </row>
    <row r="12" spans="1:14" x14ac:dyDescent="0.25">
      <c r="A12">
        <v>50084</v>
      </c>
      <c r="B12">
        <v>14.524999619999999</v>
      </c>
      <c r="C12">
        <v>0.67779999999999996</v>
      </c>
      <c r="D12">
        <v>911.23602295000001</v>
      </c>
      <c r="E12">
        <v>2.0241000699999998</v>
      </c>
      <c r="F12">
        <v>1213.1899414100001</v>
      </c>
      <c r="G12">
        <v>1.5542000499999999</v>
      </c>
      <c r="H12">
        <v>9.9000003020963209E+37</v>
      </c>
      <c r="J12" s="2">
        <f>TREND(Calibration!$A$2:$A$4,Calibration!$B$2:$B$4,C12)</f>
        <v>449.6735677536401</v>
      </c>
      <c r="K12" s="2">
        <f>TREND(Calibration!$A$2:$A$4,Calibration!$C$2:$C$4,E12)</f>
        <v>801.7144640247941</v>
      </c>
      <c r="L12" s="2">
        <f>TREND(Calibration!$A$2:$A$4,Calibration!$D$2:$D$4,G12)</f>
        <v>596.64555211213144</v>
      </c>
    </row>
    <row r="13" spans="1:14" x14ac:dyDescent="0.25">
      <c r="A13">
        <v>55085</v>
      </c>
      <c r="B13">
        <v>14.605999949999999</v>
      </c>
      <c r="C13">
        <v>0.67720002000000001</v>
      </c>
      <c r="D13">
        <v>724.38098145000004</v>
      </c>
      <c r="E13">
        <v>2.0882999899999999</v>
      </c>
      <c r="F13">
        <v>9.9000003020963209E+37</v>
      </c>
      <c r="G13">
        <v>1.5569000200000001</v>
      </c>
      <c r="H13">
        <v>9.9000003020963209E+37</v>
      </c>
      <c r="J13" s="2">
        <f>TREND(Calibration!$A$2:$A$4,Calibration!$B$2:$B$4,C13)</f>
        <v>449.30467719578235</v>
      </c>
      <c r="K13" s="2">
        <f>TREND(Calibration!$A$2:$A$4,Calibration!$C$2:$C$4,E13)</f>
        <v>827.4729647000521</v>
      </c>
      <c r="L13" s="2">
        <f>TREND(Calibration!$A$2:$A$4,Calibration!$D$2:$D$4,G13)</f>
        <v>597.7628044824246</v>
      </c>
    </row>
    <row r="14" spans="1:14" x14ac:dyDescent="0.25">
      <c r="A14">
        <v>60085</v>
      </c>
      <c r="B14">
        <v>14.6420002</v>
      </c>
      <c r="C14">
        <v>0.68099999</v>
      </c>
      <c r="D14">
        <v>1077.4780273399999</v>
      </c>
      <c r="E14">
        <v>2.0683999100000001</v>
      </c>
      <c r="F14">
        <v>9.9000003020963209E+37</v>
      </c>
      <c r="G14">
        <v>1.56719995</v>
      </c>
      <c r="H14">
        <v>1331.11206055</v>
      </c>
      <c r="J14" s="2">
        <f>TREND(Calibration!$A$2:$A$4,Calibration!$B$2:$B$4,C14)</f>
        <v>451.64104349656401</v>
      </c>
      <c r="K14" s="2">
        <f>TREND(Calibration!$A$2:$A$4,Calibration!$C$2:$C$4,E14)</f>
        <v>819.48858988902919</v>
      </c>
      <c r="L14" s="2">
        <f>TREND(Calibration!$A$2:$A$4,Calibration!$D$2:$D$4,G14)</f>
        <v>602.02493376769564</v>
      </c>
    </row>
    <row r="15" spans="1:14" x14ac:dyDescent="0.25">
      <c r="A15">
        <v>65086</v>
      </c>
      <c r="B15">
        <v>14.67700005</v>
      </c>
      <c r="C15">
        <v>0.67339998000000001</v>
      </c>
      <c r="D15">
        <v>9.9000003020963209E+37</v>
      </c>
      <c r="E15">
        <v>2.0618998999999998</v>
      </c>
      <c r="F15">
        <v>743.17700194999998</v>
      </c>
      <c r="G15">
        <v>1.5677000299999999</v>
      </c>
      <c r="H15">
        <v>9.9000003020963209E+37</v>
      </c>
      <c r="J15" s="2">
        <f>TREND(Calibration!$A$2:$A$4,Calibration!$B$2:$B$4,C15)</f>
        <v>446.96826785633431</v>
      </c>
      <c r="K15" s="2">
        <f>TREND(Calibration!$A$2:$A$4,Calibration!$C$2:$C$4,E15)</f>
        <v>816.8806347393313</v>
      </c>
      <c r="L15" s="2">
        <f>TREND(Calibration!$A$2:$A$4,Calibration!$D$2:$D$4,G15)</f>
        <v>602.23186775782733</v>
      </c>
    </row>
    <row r="16" spans="1:14" x14ac:dyDescent="0.25">
      <c r="A16">
        <v>70085</v>
      </c>
      <c r="B16">
        <v>14.68999958</v>
      </c>
      <c r="C16">
        <v>0.67669999999999997</v>
      </c>
      <c r="D16">
        <v>1302.1030273399999</v>
      </c>
      <c r="E16">
        <v>2.1196999500000002</v>
      </c>
      <c r="F16">
        <v>946.30297852000001</v>
      </c>
      <c r="G16">
        <v>1.5563999399999999</v>
      </c>
      <c r="H16">
        <v>9.9000003020963209E+37</v>
      </c>
      <c r="J16" s="2">
        <f>TREND(Calibration!$A$2:$A$4,Calibration!$B$2:$B$4,C16)</f>
        <v>448.99724585350413</v>
      </c>
      <c r="K16" s="2">
        <f>TREND(Calibration!$A$2:$A$4,Calibration!$C$2:$C$4,E16)</f>
        <v>840.07135876133873</v>
      </c>
      <c r="L16" s="2">
        <f>TREND(Calibration!$A$2:$A$4,Calibration!$D$2:$D$4,G16)</f>
        <v>597.55587049229268</v>
      </c>
    </row>
    <row r="17" spans="1:12" x14ac:dyDescent="0.25">
      <c r="A17">
        <v>75086</v>
      </c>
      <c r="B17">
        <v>14.684000019999999</v>
      </c>
      <c r="C17">
        <v>0.67940003000000004</v>
      </c>
      <c r="D17">
        <v>766.88800048999997</v>
      </c>
      <c r="E17">
        <v>2.09159994</v>
      </c>
      <c r="F17">
        <v>1262.8449707</v>
      </c>
      <c r="G17">
        <v>1.55369997</v>
      </c>
      <c r="H17">
        <v>9.9000003020963209E+37</v>
      </c>
      <c r="J17" s="2">
        <f>TREND(Calibration!$A$2:$A$4,Calibration!$B$2:$B$4,C17)</f>
        <v>450.65732714443527</v>
      </c>
      <c r="K17" s="2">
        <f>TREND(Calibration!$A$2:$A$4,Calibration!$C$2:$C$4,E17)</f>
        <v>828.79698137021808</v>
      </c>
      <c r="L17" s="2">
        <f>TREND(Calibration!$A$2:$A$4,Calibration!$D$2:$D$4,G17)</f>
        <v>596.43861812199964</v>
      </c>
    </row>
    <row r="18" spans="1:12" x14ac:dyDescent="0.25">
      <c r="A18">
        <v>80087</v>
      </c>
      <c r="B18">
        <v>14.661000250000001</v>
      </c>
      <c r="C18">
        <v>0.6724</v>
      </c>
      <c r="D18">
        <v>1033.65197754</v>
      </c>
      <c r="E18">
        <v>2.1989998800000001</v>
      </c>
      <c r="F18">
        <v>9.9000003020963209E+37</v>
      </c>
      <c r="G18">
        <v>1.5542000499999999</v>
      </c>
      <c r="H18">
        <v>9.9000003020963209E+37</v>
      </c>
      <c r="J18" s="2">
        <f>TREND(Calibration!$A$2:$A$4,Calibration!$B$2:$B$4,C18)</f>
        <v>446.35344206206338</v>
      </c>
      <c r="K18" s="2">
        <f>TREND(Calibration!$A$2:$A$4,Calibration!$C$2:$C$4,E18)</f>
        <v>871.88833455278689</v>
      </c>
      <c r="L18" s="2">
        <f>TREND(Calibration!$A$2:$A$4,Calibration!$D$2:$D$4,G18)</f>
        <v>596.64555211213144</v>
      </c>
    </row>
    <row r="19" spans="1:12" x14ac:dyDescent="0.25">
      <c r="A19">
        <v>85087</v>
      </c>
      <c r="B19">
        <v>14.59599972</v>
      </c>
      <c r="C19">
        <v>0.67070001000000001</v>
      </c>
      <c r="D19">
        <v>929.23297118999994</v>
      </c>
      <c r="E19">
        <v>2.17849994</v>
      </c>
      <c r="F19">
        <v>9.9000003020963209E+37</v>
      </c>
      <c r="G19">
        <v>1.55910003</v>
      </c>
      <c r="H19">
        <v>9.9000003020963209E+37</v>
      </c>
      <c r="J19" s="2">
        <f>TREND(Calibration!$A$2:$A$4,Calibration!$B$2:$B$4,C19)</f>
        <v>445.30822345568862</v>
      </c>
      <c r="K19" s="2">
        <f>TREND(Calibration!$A$2:$A$4,Calibration!$C$2:$C$4,E19)</f>
        <v>863.66328196186851</v>
      </c>
      <c r="L19" s="2">
        <f>TREND(Calibration!$A$2:$A$4,Calibration!$D$2:$D$4,G19)</f>
        <v>598.67317251879854</v>
      </c>
    </row>
    <row r="20" spans="1:12" x14ac:dyDescent="0.25">
      <c r="A20">
        <v>90087</v>
      </c>
      <c r="B20">
        <v>14.57299995</v>
      </c>
      <c r="C20">
        <v>0.66799998000000005</v>
      </c>
      <c r="D20">
        <v>801.45001220999995</v>
      </c>
      <c r="E20">
        <v>2.1126000899999999</v>
      </c>
      <c r="F20">
        <v>9.9000003020963209E+37</v>
      </c>
      <c r="G20">
        <v>1.5613000399999999</v>
      </c>
      <c r="H20">
        <v>9.9000003020963209E+37</v>
      </c>
      <c r="J20" s="2">
        <f>TREND(Calibration!$A$2:$A$4,Calibration!$B$2:$B$4,C20)</f>
        <v>443.64814216475753</v>
      </c>
      <c r="K20" s="2">
        <f>TREND(Calibration!$A$2:$A$4,Calibration!$C$2:$C$4,E20)</f>
        <v>837.22272984397807</v>
      </c>
      <c r="L20" s="2">
        <f>TREND(Calibration!$A$2:$A$4,Calibration!$D$2:$D$4,G20)</f>
        <v>599.58354055517248</v>
      </c>
    </row>
    <row r="21" spans="1:12" x14ac:dyDescent="0.25">
      <c r="A21">
        <v>95086</v>
      </c>
      <c r="B21">
        <v>14.67099953</v>
      </c>
      <c r="C21">
        <v>0.67400002000000003</v>
      </c>
      <c r="D21">
        <v>186.82600403000001</v>
      </c>
      <c r="E21">
        <v>2.1024000599999999</v>
      </c>
      <c r="F21">
        <v>9.9000003020963209E+37</v>
      </c>
      <c r="G21">
        <v>1.56719995</v>
      </c>
      <c r="H21">
        <v>939.58599853999999</v>
      </c>
      <c r="J21" s="2">
        <f>TREND(Calibration!$A$2:$A$4,Calibration!$B$2:$B$4,C21)</f>
        <v>447.33719530447758</v>
      </c>
      <c r="K21" s="2">
        <f>TREND(Calibration!$A$2:$A$4,Calibration!$C$2:$C$4,E21)</f>
        <v>833.13024063771968</v>
      </c>
      <c r="L21" s="2">
        <f>TREND(Calibration!$A$2:$A$4,Calibration!$D$2:$D$4,G21)</f>
        <v>602.02493376769564</v>
      </c>
    </row>
    <row r="22" spans="1:12" x14ac:dyDescent="0.25">
      <c r="A22">
        <v>100087</v>
      </c>
      <c r="B22">
        <v>14.65499973</v>
      </c>
      <c r="C22">
        <v>0.66530001000000005</v>
      </c>
      <c r="D22">
        <v>9.9000003020963209E+37</v>
      </c>
      <c r="E22">
        <v>2.1240000700000001</v>
      </c>
      <c r="F22">
        <v>9.9000003020963209E+37</v>
      </c>
      <c r="G22">
        <v>1.5666999800000001</v>
      </c>
      <c r="H22">
        <v>9.9000003020963209E+37</v>
      </c>
      <c r="J22" s="2">
        <f>TREND(Calibration!$A$2:$A$4,Calibration!$B$2:$B$4,C22)</f>
        <v>441.98809776411184</v>
      </c>
      <c r="K22" s="2">
        <f>TREND(Calibration!$A$2:$A$4,Calibration!$C$2:$C$4,E22)</f>
        <v>841.79666689137514</v>
      </c>
      <c r="L22" s="2">
        <f>TREND(Calibration!$A$2:$A$4,Calibration!$D$2:$D$4,G22)</f>
        <v>601.81804529575879</v>
      </c>
    </row>
    <row r="23" spans="1:12" x14ac:dyDescent="0.25">
      <c r="A23">
        <v>105089</v>
      </c>
      <c r="B23">
        <v>14.748999599999999</v>
      </c>
      <c r="C23">
        <v>0.66049999000000004</v>
      </c>
      <c r="D23">
        <v>577.68902588000003</v>
      </c>
      <c r="E23">
        <v>2.1396000399999999</v>
      </c>
      <c r="F23">
        <v>9.9000003020963209E+37</v>
      </c>
      <c r="G23">
        <v>1.5552999999999999</v>
      </c>
      <c r="H23">
        <v>9.9000003020963209E+37</v>
      </c>
      <c r="J23" s="2">
        <f>TREND(Calibration!$A$2:$A$4,Calibration!$B$2:$B$4,C23)</f>
        <v>439.03686263039287</v>
      </c>
      <c r="K23" s="2">
        <f>TREND(Calibration!$A$2:$A$4,Calibration!$C$2:$C$4,E23)</f>
        <v>848.05573758459411</v>
      </c>
      <c r="L23" s="2">
        <f>TREND(Calibration!$A$2:$A$4,Calibration!$D$2:$D$4,G23)</f>
        <v>597.10071337122088</v>
      </c>
    </row>
    <row r="24" spans="1:12" x14ac:dyDescent="0.25">
      <c r="A24">
        <v>110087</v>
      </c>
      <c r="B24">
        <v>14.833000180000001</v>
      </c>
      <c r="C24">
        <v>0.66700000000000004</v>
      </c>
      <c r="D24">
        <v>278.74798584000001</v>
      </c>
      <c r="E24">
        <v>2.0845999700000002</v>
      </c>
      <c r="F24">
        <v>9.9000003020963209E+37</v>
      </c>
      <c r="G24">
        <v>1.55260003</v>
      </c>
      <c r="H24">
        <v>9.9000003020963209E+37</v>
      </c>
      <c r="J24" s="2">
        <f>TREND(Calibration!$A$2:$A$4,Calibration!$B$2:$B$4,C24)</f>
        <v>443.0333163704866</v>
      </c>
      <c r="K24" s="2">
        <f>TREND(Calibration!$A$2:$A$4,Calibration!$C$2:$C$4,E24)</f>
        <v>825.9884306434916</v>
      </c>
      <c r="L24" s="2">
        <f>TREND(Calibration!$A$2:$A$4,Calibration!$D$2:$D$4,G24)</f>
        <v>595.98346100092783</v>
      </c>
    </row>
    <row r="25" spans="1:12" x14ac:dyDescent="0.25">
      <c r="A25">
        <v>115087</v>
      </c>
      <c r="B25">
        <v>14.881999970000001</v>
      </c>
      <c r="C25">
        <v>0.66149997999999999</v>
      </c>
      <c r="D25">
        <v>772.64501953000001</v>
      </c>
      <c r="E25">
        <v>2.1152999399999999</v>
      </c>
      <c r="F25">
        <v>9.9000003020963209E+37</v>
      </c>
      <c r="G25">
        <v>1.54990005</v>
      </c>
      <c r="H25">
        <v>9.9000003020963209E+37</v>
      </c>
      <c r="J25" s="2">
        <f>TREND(Calibration!$A$2:$A$4,Calibration!$B$2:$B$4,C25)</f>
        <v>439.65169457304467</v>
      </c>
      <c r="K25" s="2">
        <f>TREND(Calibration!$A$2:$A$4,Calibration!$C$2:$C$4,E25)</f>
        <v>838.30597244066814</v>
      </c>
      <c r="L25" s="2">
        <f>TREND(Calibration!$A$2:$A$4,Calibration!$D$2:$D$4,G25)</f>
        <v>594.86620449261704</v>
      </c>
    </row>
    <row r="26" spans="1:12" x14ac:dyDescent="0.25">
      <c r="A26">
        <v>120089</v>
      </c>
      <c r="B26">
        <v>14.803999900000001</v>
      </c>
      <c r="C26">
        <v>0.66530001000000005</v>
      </c>
      <c r="D26">
        <v>9.9000003020963209E+37</v>
      </c>
      <c r="E26">
        <v>2.1261000600000002</v>
      </c>
      <c r="F26">
        <v>852.62597656000003</v>
      </c>
      <c r="G26">
        <v>1.5471999599999999</v>
      </c>
      <c r="H26">
        <v>9.9000003020963209E+37</v>
      </c>
      <c r="J26" s="2">
        <f>TREND(Calibration!$A$2:$A$4,Calibration!$B$2:$B$4,C26)</f>
        <v>441.98809776411184</v>
      </c>
      <c r="K26" s="2">
        <f>TREND(Calibration!$A$2:$A$4,Calibration!$C$2:$C$4,E26)</f>
        <v>842.63923170816986</v>
      </c>
      <c r="L26" s="2">
        <f>TREND(Calibration!$A$2:$A$4,Calibration!$D$2:$D$4,G26)</f>
        <v>593.74890246611119</v>
      </c>
    </row>
    <row r="27" spans="1:12" x14ac:dyDescent="0.25">
      <c r="A27">
        <v>125088</v>
      </c>
      <c r="B27">
        <v>14.7840004</v>
      </c>
      <c r="C27">
        <v>0.66369997999999997</v>
      </c>
      <c r="D27">
        <v>860.08099364999998</v>
      </c>
      <c r="E27">
        <v>2.08999991</v>
      </c>
      <c r="F27">
        <v>1268.1550293</v>
      </c>
      <c r="G27">
        <v>1.54449999</v>
      </c>
      <c r="H27">
        <v>1301.98498535</v>
      </c>
      <c r="J27" s="2">
        <f>TREND(Calibration!$A$2:$A$4,Calibration!$B$2:$B$4,C27)</f>
        <v>441.00433837331673</v>
      </c>
      <c r="K27" s="2">
        <f>TREND(Calibration!$A$2:$A$4,Calibration!$C$2:$C$4,E27)</f>
        <v>828.15501213045206</v>
      </c>
      <c r="L27" s="2">
        <f>TREND(Calibration!$A$2:$A$4,Calibration!$D$2:$D$4,G27)</f>
        <v>592.63165009581815</v>
      </c>
    </row>
    <row r="28" spans="1:12" x14ac:dyDescent="0.25">
      <c r="A28">
        <v>130088</v>
      </c>
      <c r="B28">
        <v>14.696999549999999</v>
      </c>
      <c r="C28">
        <v>0.66640001999999998</v>
      </c>
      <c r="D28">
        <v>730.83300781000003</v>
      </c>
      <c r="E28">
        <v>2.1056001200000001</v>
      </c>
      <c r="F28">
        <v>9.9000003020963209E+37</v>
      </c>
      <c r="G28">
        <v>1.54779994</v>
      </c>
      <c r="H28">
        <v>9.9000003020963209E+37</v>
      </c>
      <c r="J28" s="2">
        <f>TREND(Calibration!$A$2:$A$4,Calibration!$B$2:$B$4,C28)</f>
        <v>442.66442581262874</v>
      </c>
      <c r="K28" s="2">
        <f>TREND(Calibration!$A$2:$A$4,Calibration!$C$2:$C$4,E28)</f>
        <v>834.41417911725159</v>
      </c>
      <c r="L28" s="2">
        <f>TREND(Calibration!$A$2:$A$4,Calibration!$D$2:$D$4,G28)</f>
        <v>593.99717525326389</v>
      </c>
    </row>
    <row r="29" spans="1:12" x14ac:dyDescent="0.25">
      <c r="A29">
        <v>135089</v>
      </c>
      <c r="B29">
        <v>14.61900043</v>
      </c>
      <c r="C29">
        <v>0.66479999000000001</v>
      </c>
      <c r="D29">
        <v>9.9000003020963209E+37</v>
      </c>
      <c r="E29">
        <v>2.1229000099999999</v>
      </c>
      <c r="F29">
        <v>885.74200439000003</v>
      </c>
      <c r="G29">
        <v>1.5461000199999999</v>
      </c>
      <c r="H29">
        <v>9.9000003020963209E+37</v>
      </c>
      <c r="J29" s="2">
        <f>TREND(Calibration!$A$2:$A$4,Calibration!$B$2:$B$4,C29)</f>
        <v>441.68066642183362</v>
      </c>
      <c r="K29" s="2">
        <f>TREND(Calibration!$A$2:$A$4,Calibration!$C$2:$C$4,E29)</f>
        <v>841.35529724087053</v>
      </c>
      <c r="L29" s="2">
        <f>TREND(Calibration!$A$2:$A$4,Calibration!$D$2:$D$4,G29)</f>
        <v>593.29374534503938</v>
      </c>
    </row>
    <row r="30" spans="1:12" x14ac:dyDescent="0.25">
      <c r="A30">
        <v>140089</v>
      </c>
      <c r="B30">
        <v>14.61200047</v>
      </c>
      <c r="C30">
        <v>0.67449999000000005</v>
      </c>
      <c r="D30">
        <v>848.02899170000001</v>
      </c>
      <c r="E30">
        <v>2.1008000400000002</v>
      </c>
      <c r="F30">
        <v>9.9000003020963209E+37</v>
      </c>
      <c r="G30">
        <v>1.5467</v>
      </c>
      <c r="H30">
        <v>9.9000003020963209E+37</v>
      </c>
      <c r="J30" s="2">
        <f>TREND(Calibration!$A$2:$A$4,Calibration!$B$2:$B$4,C30)</f>
        <v>447.6445959048512</v>
      </c>
      <c r="K30" s="2">
        <f>TREND(Calibration!$A$2:$A$4,Calibration!$C$2:$C$4,E30)</f>
        <v>832.48827541018636</v>
      </c>
      <c r="L30" s="2">
        <f>TREND(Calibration!$A$2:$A$4,Calibration!$D$2:$D$4,G30)</f>
        <v>593.54201813219208</v>
      </c>
    </row>
    <row r="31" spans="1:12" x14ac:dyDescent="0.25">
      <c r="A31">
        <v>145088</v>
      </c>
      <c r="B31">
        <v>14.59300041</v>
      </c>
      <c r="C31">
        <v>0.67180002000000005</v>
      </c>
      <c r="D31">
        <v>1041.47302246</v>
      </c>
      <c r="E31">
        <v>2.1677000500000001</v>
      </c>
      <c r="F31">
        <v>9.9000003020963209E+37</v>
      </c>
      <c r="G31">
        <v>1.54990005</v>
      </c>
      <c r="H31">
        <v>1325.4310302700001</v>
      </c>
      <c r="J31" s="2">
        <f>TREND(Calibration!$A$2:$A$4,Calibration!$B$2:$B$4,C31)</f>
        <v>445.98455150420557</v>
      </c>
      <c r="K31" s="2">
        <f>TREND(Calibration!$A$2:$A$4,Calibration!$C$2:$C$4,E31)</f>
        <v>859.33011497571488</v>
      </c>
      <c r="L31" s="2">
        <f>TREND(Calibration!$A$2:$A$4,Calibration!$D$2:$D$4,G31)</f>
        <v>594.86620449261704</v>
      </c>
    </row>
    <row r="32" spans="1:12" x14ac:dyDescent="0.25">
      <c r="A32">
        <v>150088</v>
      </c>
      <c r="B32">
        <v>14.59300041</v>
      </c>
      <c r="C32">
        <v>0.67070001000000001</v>
      </c>
      <c r="D32">
        <v>1079.4100341799999</v>
      </c>
      <c r="E32">
        <v>2.18230009</v>
      </c>
      <c r="F32">
        <v>9.9000003020963209E+37</v>
      </c>
      <c r="G32">
        <v>1.5471999599999999</v>
      </c>
      <c r="H32">
        <v>9.9000003020963209E+37</v>
      </c>
      <c r="J32" s="2">
        <f>TREND(Calibration!$A$2:$A$4,Calibration!$B$2:$B$4,C32)</f>
        <v>445.30822345568862</v>
      </c>
      <c r="K32" s="2">
        <f>TREND(Calibration!$A$2:$A$4,Calibration!$C$2:$C$4,E32)</f>
        <v>865.18799050264374</v>
      </c>
      <c r="L32" s="2">
        <f>TREND(Calibration!$A$2:$A$4,Calibration!$D$2:$D$4,G32)</f>
        <v>593.74890246611119</v>
      </c>
    </row>
    <row r="33" spans="1:12" x14ac:dyDescent="0.25">
      <c r="A33">
        <v>155089</v>
      </c>
      <c r="B33">
        <v>14.63799953</v>
      </c>
      <c r="C33">
        <v>0.66799998000000005</v>
      </c>
      <c r="D33">
        <v>830.74798583999996</v>
      </c>
      <c r="E33">
        <v>2.1440000499999998</v>
      </c>
      <c r="F33">
        <v>9.9000003020963209E+37</v>
      </c>
      <c r="G33">
        <v>1.5493999700000001</v>
      </c>
      <c r="H33">
        <v>1043.95800781</v>
      </c>
      <c r="J33" s="2">
        <f>TREND(Calibration!$A$2:$A$4,Calibration!$B$2:$B$4,C33)</f>
        <v>443.64814216475753</v>
      </c>
      <c r="K33" s="2">
        <f>TREND(Calibration!$A$2:$A$4,Calibration!$C$2:$C$4,E33)</f>
        <v>849.82112390526459</v>
      </c>
      <c r="L33" s="2">
        <f>TREND(Calibration!$A$2:$A$4,Calibration!$D$2:$D$4,G33)</f>
        <v>594.65927050248524</v>
      </c>
    </row>
    <row r="34" spans="1:12" x14ac:dyDescent="0.25">
      <c r="A34">
        <v>160090</v>
      </c>
      <c r="B34">
        <v>14.61200047</v>
      </c>
      <c r="C34">
        <v>0.67129998999999996</v>
      </c>
      <c r="D34">
        <v>856.24902343999997</v>
      </c>
      <c r="E34">
        <v>2.1261000600000002</v>
      </c>
      <c r="F34">
        <v>9.9000003020963209E+37</v>
      </c>
      <c r="G34">
        <v>1.5471999599999999</v>
      </c>
      <c r="H34">
        <v>1331.9739990200001</v>
      </c>
      <c r="J34" s="2">
        <f>TREND(Calibration!$A$2:$A$4,Calibration!$B$2:$B$4,C34)</f>
        <v>445.67711401354643</v>
      </c>
      <c r="K34" s="2">
        <f>TREND(Calibration!$A$2:$A$4,Calibration!$C$2:$C$4,E34)</f>
        <v>842.63923170816986</v>
      </c>
      <c r="L34" s="2">
        <f>TREND(Calibration!$A$2:$A$4,Calibration!$D$2:$D$4,G34)</f>
        <v>593.74890246611119</v>
      </c>
    </row>
    <row r="35" spans="1:12" x14ac:dyDescent="0.25">
      <c r="A35">
        <v>165089</v>
      </c>
      <c r="B35">
        <v>14.59300041</v>
      </c>
      <c r="C35">
        <v>0.67019998999999997</v>
      </c>
      <c r="D35">
        <v>866.92797852000001</v>
      </c>
      <c r="E35">
        <v>2.1315000099999999</v>
      </c>
      <c r="F35">
        <v>9.9000003020963209E+37</v>
      </c>
      <c r="G35">
        <v>1.5397000300000001</v>
      </c>
      <c r="H35">
        <v>9.9000003020963209E+37</v>
      </c>
      <c r="J35" s="2">
        <f>TREND(Calibration!$A$2:$A$4,Calibration!$B$2:$B$4,C35)</f>
        <v>445.0007921134104</v>
      </c>
      <c r="K35" s="2">
        <f>TREND(Calibration!$A$2:$A$4,Calibration!$C$2:$C$4,E35)</f>
        <v>844.80581720736291</v>
      </c>
      <c r="L35" s="2">
        <f>TREND(Calibration!$A$2:$A$4,Calibration!$D$2:$D$4,G35)</f>
        <v>590.64541814238453</v>
      </c>
    </row>
    <row r="36" spans="1:12" x14ac:dyDescent="0.25">
      <c r="A36">
        <v>170091</v>
      </c>
      <c r="B36">
        <v>14.586000439999999</v>
      </c>
      <c r="C36">
        <v>0.66259997999999998</v>
      </c>
      <c r="D36">
        <v>9.9000003020963209E+37</v>
      </c>
      <c r="E36">
        <v>2.0710999999999999</v>
      </c>
      <c r="F36">
        <v>1232.68200684</v>
      </c>
      <c r="G36">
        <v>1.5359</v>
      </c>
      <c r="H36">
        <v>9.9000003020963209E+37</v>
      </c>
      <c r="J36" s="2">
        <f>TREND(Calibration!$A$2:$A$4,Calibration!$B$2:$B$4,C36)</f>
        <v>440.3280164731807</v>
      </c>
      <c r="K36" s="2">
        <f>TREND(Calibration!$A$2:$A$4,Calibration!$C$2:$C$4,E36)</f>
        <v>820.5719287792997</v>
      </c>
      <c r="L36" s="2">
        <f>TREND(Calibration!$A$2:$A$4,Calibration!$D$2:$D$4,G36)</f>
        <v>589.07295899480698</v>
      </c>
    </row>
    <row r="37" spans="1:12" x14ac:dyDescent="0.25">
      <c r="A37">
        <v>175090</v>
      </c>
      <c r="B37">
        <v>14.54399967</v>
      </c>
      <c r="C37">
        <v>0.66909998999999998</v>
      </c>
      <c r="D37">
        <v>606.79602050999995</v>
      </c>
      <c r="E37">
        <v>2.0592000499999998</v>
      </c>
      <c r="F37">
        <v>9.9000003020963209E+37</v>
      </c>
      <c r="G37">
        <v>1.53530002</v>
      </c>
      <c r="H37">
        <v>9.9000003020963209E+37</v>
      </c>
      <c r="J37" s="2">
        <f>TREND(Calibration!$A$2:$A$4,Calibration!$B$2:$B$4,C37)</f>
        <v>444.32447021327442</v>
      </c>
      <c r="K37" s="2">
        <f>TREND(Calibration!$A$2:$A$4,Calibration!$C$2:$C$4,E37)</f>
        <v>815.79739214264123</v>
      </c>
      <c r="L37" s="2">
        <f>TREND(Calibration!$A$2:$A$4,Calibration!$D$2:$D$4,G37)</f>
        <v>588.82468620765439</v>
      </c>
    </row>
    <row r="38" spans="1:12" x14ac:dyDescent="0.25">
      <c r="A38">
        <v>180090</v>
      </c>
      <c r="B38">
        <v>14.446999549999999</v>
      </c>
      <c r="C38">
        <v>0.65829998000000001</v>
      </c>
      <c r="D38">
        <v>9.9000003020963209E+37</v>
      </c>
      <c r="E38">
        <v>2.0829000500000001</v>
      </c>
      <c r="F38">
        <v>1027.4720459</v>
      </c>
      <c r="G38">
        <v>1.53429997</v>
      </c>
      <c r="H38">
        <v>9.9000003020963209E+37</v>
      </c>
      <c r="J38" s="2">
        <f>TREND(Calibration!$A$2:$A$4,Calibration!$B$2:$B$4,C38)</f>
        <v>437.68421268173995</v>
      </c>
      <c r="K38" s="2">
        <f>TREND(Calibration!$A$2:$A$4,Calibration!$C$2:$C$4,E38)</f>
        <v>825.30638321309152</v>
      </c>
      <c r="L38" s="2">
        <f>TREND(Calibration!$A$2:$A$4,Calibration!$D$2:$D$4,G38)</f>
        <v>588.41086374558563</v>
      </c>
    </row>
    <row r="39" spans="1:12" x14ac:dyDescent="0.25">
      <c r="A39">
        <v>185091</v>
      </c>
      <c r="B39">
        <v>14.38799953</v>
      </c>
      <c r="C39">
        <v>0.66369997999999997</v>
      </c>
      <c r="D39">
        <v>631.84899901999995</v>
      </c>
      <c r="E39">
        <v>2.0580999900000001</v>
      </c>
      <c r="F39">
        <v>9.9000003020963209E+37</v>
      </c>
      <c r="G39">
        <v>1.5385999699999999</v>
      </c>
      <c r="H39">
        <v>882.80297852000001</v>
      </c>
      <c r="J39" s="2">
        <f>TREND(Calibration!$A$2:$A$4,Calibration!$B$2:$B$4,C39)</f>
        <v>441.00433837331673</v>
      </c>
      <c r="K39" s="2">
        <f>TREND(Calibration!$A$2:$A$4,Calibration!$C$2:$C$4,E39)</f>
        <v>815.35602249213673</v>
      </c>
      <c r="L39" s="2">
        <f>TREND(Calibration!$A$2:$A$4,Calibration!$D$2:$D$4,G39)</f>
        <v>590.19021136510003</v>
      </c>
    </row>
    <row r="40" spans="1:12" x14ac:dyDescent="0.25">
      <c r="A40">
        <v>190090</v>
      </c>
      <c r="B40">
        <v>14.303999900000001</v>
      </c>
      <c r="C40">
        <v>0.65880000999999999</v>
      </c>
      <c r="D40">
        <v>972.11602783000001</v>
      </c>
      <c r="E40">
        <v>1.9982000600000001</v>
      </c>
      <c r="F40">
        <v>9.9000003020963209E+37</v>
      </c>
      <c r="G40">
        <v>1.5456000599999999</v>
      </c>
      <c r="H40">
        <v>9.9000003020963209E+37</v>
      </c>
      <c r="J40" s="2">
        <f>TREND(Calibration!$A$2:$A$4,Calibration!$B$2:$B$4,C40)</f>
        <v>437.99165017239903</v>
      </c>
      <c r="K40" s="2">
        <f>TREND(Calibration!$A$2:$A$4,Calibration!$C$2:$C$4,E40)</f>
        <v>791.32277778789251</v>
      </c>
      <c r="L40" s="2">
        <f>TREND(Calibration!$A$2:$A$4,Calibration!$D$2:$D$4,G40)</f>
        <v>593.08686101112028</v>
      </c>
    </row>
    <row r="41" spans="1:12" x14ac:dyDescent="0.25">
      <c r="A41">
        <v>195090</v>
      </c>
      <c r="B41">
        <v>14.255000109999999</v>
      </c>
      <c r="C41">
        <v>0.66049999000000004</v>
      </c>
      <c r="D41">
        <v>1077.5219726600001</v>
      </c>
      <c r="E41">
        <v>2.0678000499999998</v>
      </c>
      <c r="F41">
        <v>9.9000003020963209E+37</v>
      </c>
      <c r="G41">
        <v>1.54990005</v>
      </c>
      <c r="H41">
        <v>1208.6939697299999</v>
      </c>
      <c r="J41" s="2">
        <f>TREND(Calibration!$A$2:$A$4,Calibration!$B$2:$B$4,C41)</f>
        <v>439.03686263039287</v>
      </c>
      <c r="K41" s="2">
        <f>TREND(Calibration!$A$2:$A$4,Calibration!$C$2:$C$4,E41)</f>
        <v>819.24791210913372</v>
      </c>
      <c r="L41" s="2">
        <f>TREND(Calibration!$A$2:$A$4,Calibration!$D$2:$D$4,G41)</f>
        <v>594.86620449261704</v>
      </c>
    </row>
    <row r="42" spans="1:12" x14ac:dyDescent="0.25">
      <c r="A42">
        <v>200090</v>
      </c>
      <c r="B42">
        <v>14.243000029999999</v>
      </c>
      <c r="C42">
        <v>0.65880000999999999</v>
      </c>
      <c r="D42">
        <v>748.06402588000003</v>
      </c>
      <c r="E42">
        <v>2.0457000700000001</v>
      </c>
      <c r="F42">
        <v>9.9000003020963209E+37</v>
      </c>
      <c r="G42">
        <v>1.5532000100000001</v>
      </c>
      <c r="H42">
        <v>9.9000003020963209E+37</v>
      </c>
      <c r="J42" s="2">
        <f>TREND(Calibration!$A$2:$A$4,Calibration!$B$2:$B$4,C42)</f>
        <v>437.99165017239903</v>
      </c>
      <c r="K42" s="2">
        <f>TREND(Calibration!$A$2:$A$4,Calibration!$C$2:$C$4,E42)</f>
        <v>810.38088626621709</v>
      </c>
      <c r="L42" s="2">
        <f>TREND(Calibration!$A$2:$A$4,Calibration!$D$2:$D$4,G42)</f>
        <v>596.23173378808053</v>
      </c>
    </row>
    <row r="43" spans="1:12" x14ac:dyDescent="0.25">
      <c r="A43">
        <v>205091</v>
      </c>
      <c r="B43">
        <v>14.25899982</v>
      </c>
      <c r="C43">
        <v>0.65880000999999999</v>
      </c>
      <c r="D43">
        <v>467.29598999000001</v>
      </c>
      <c r="E43">
        <v>2.0446000099999999</v>
      </c>
      <c r="F43">
        <v>9.9000003020963209E+37</v>
      </c>
      <c r="G43">
        <v>1.5542000499999999</v>
      </c>
      <c r="H43">
        <v>1223.3420410199999</v>
      </c>
      <c r="J43" s="2">
        <f>TREND(Calibration!$A$2:$A$4,Calibration!$B$2:$B$4,C43)</f>
        <v>437.99165017239903</v>
      </c>
      <c r="K43" s="2">
        <f>TREND(Calibration!$A$2:$A$4,Calibration!$C$2:$C$4,E43)</f>
        <v>809.93951661571236</v>
      </c>
      <c r="L43" s="2">
        <f>TREND(Calibration!$A$2:$A$4,Calibration!$D$2:$D$4,G43)</f>
        <v>596.64555211213144</v>
      </c>
    </row>
    <row r="44" spans="1:12" x14ac:dyDescent="0.25">
      <c r="A44">
        <v>210090</v>
      </c>
      <c r="B44">
        <v>14.20400047</v>
      </c>
      <c r="C44">
        <v>0.65560001000000001</v>
      </c>
      <c r="D44">
        <v>1125.3270263700001</v>
      </c>
      <c r="E44">
        <v>2.0548999299999999</v>
      </c>
      <c r="F44">
        <v>9.9000003020963209E+37</v>
      </c>
      <c r="G44">
        <v>1.55799997</v>
      </c>
      <c r="H44">
        <v>1196.7860107399999</v>
      </c>
      <c r="J44" s="2">
        <f>TREND(Calibration!$A$2:$A$4,Calibration!$B$2:$B$4,C44)</f>
        <v>436.02416828109426</v>
      </c>
      <c r="K44" s="2">
        <f>TREND(Calibration!$A$2:$A$4,Calibration!$C$2:$C$4,E44)</f>
        <v>814.07208401260482</v>
      </c>
      <c r="L44" s="2">
        <f>TREND(Calibration!$A$2:$A$4,Calibration!$D$2:$D$4,G44)</f>
        <v>598.21796574151415</v>
      </c>
    </row>
    <row r="45" spans="1:12" x14ac:dyDescent="0.25">
      <c r="A45">
        <v>215090</v>
      </c>
      <c r="B45">
        <v>14.184000019999999</v>
      </c>
      <c r="C45">
        <v>0.65339999999999998</v>
      </c>
      <c r="D45">
        <v>902.02801513999998</v>
      </c>
      <c r="E45">
        <v>2.1105000999999999</v>
      </c>
      <c r="F45">
        <v>9.9000003020963209E+37</v>
      </c>
      <c r="G45">
        <v>1.5601999799999999</v>
      </c>
      <c r="H45">
        <v>9.9000003020963209E+37</v>
      </c>
      <c r="J45" s="2">
        <f>TREND(Calibration!$A$2:$A$4,Calibration!$B$2:$B$4,C45)</f>
        <v>434.67151833244134</v>
      </c>
      <c r="K45" s="2">
        <f>TREND(Calibration!$A$2:$A$4,Calibration!$C$2:$C$4,E45)</f>
        <v>836.38016502718335</v>
      </c>
      <c r="L45" s="2">
        <f>TREND(Calibration!$A$2:$A$4,Calibration!$D$2:$D$4,G45)</f>
        <v>599.12833377788797</v>
      </c>
    </row>
    <row r="46" spans="1:12" x14ac:dyDescent="0.25">
      <c r="A46">
        <v>220091</v>
      </c>
      <c r="B46">
        <v>14.12199974</v>
      </c>
      <c r="C46">
        <v>0.66210002000000001</v>
      </c>
      <c r="D46">
        <v>280.10400391000002</v>
      </c>
      <c r="E46">
        <v>2.0499999500000001</v>
      </c>
      <c r="F46">
        <v>9.9000003020963209E+37</v>
      </c>
      <c r="G46">
        <v>1.56500006</v>
      </c>
      <c r="H46">
        <v>9.9000003020963209E+37</v>
      </c>
      <c r="J46" s="2">
        <f>TREND(Calibration!$A$2:$A$4,Calibration!$B$2:$B$4,C46)</f>
        <v>440.02062202118799</v>
      </c>
      <c r="K46" s="2">
        <f>TREND(Calibration!$A$2:$A$4,Calibration!$C$2:$C$4,E46)</f>
        <v>812.10609810267306</v>
      </c>
      <c r="L46" s="2">
        <f>TREND(Calibration!$A$2:$A$4,Calibration!$D$2:$D$4,G46)</f>
        <v>601.11461538753429</v>
      </c>
    </row>
    <row r="47" spans="1:12" x14ac:dyDescent="0.25">
      <c r="A47">
        <v>225091</v>
      </c>
      <c r="B47">
        <v>14.022000309999999</v>
      </c>
      <c r="C47">
        <v>0.66149997999999999</v>
      </c>
      <c r="D47">
        <v>747.29998779000005</v>
      </c>
      <c r="E47">
        <v>2.04839993</v>
      </c>
      <c r="F47">
        <v>9.9000003020963209E+37</v>
      </c>
      <c r="G47">
        <v>1.56400001</v>
      </c>
      <c r="H47">
        <v>9.9000003020963209E+37</v>
      </c>
      <c r="J47" s="2">
        <f>TREND(Calibration!$A$2:$A$4,Calibration!$B$2:$B$4,C47)</f>
        <v>439.65169457304467</v>
      </c>
      <c r="K47" s="2">
        <f>TREND(Calibration!$A$2:$A$4,Calibration!$C$2:$C$4,E47)</f>
        <v>811.46413287513963</v>
      </c>
      <c r="L47" s="2">
        <f>TREND(Calibration!$A$2:$A$4,Calibration!$D$2:$D$4,G47)</f>
        <v>600.70079292546563</v>
      </c>
    </row>
    <row r="48" spans="1:12" x14ac:dyDescent="0.25">
      <c r="A48">
        <v>230090</v>
      </c>
      <c r="B48">
        <v>13.99600029</v>
      </c>
      <c r="C48">
        <v>0.66320002</v>
      </c>
      <c r="D48">
        <v>494.66000365999997</v>
      </c>
      <c r="E48">
        <v>2.1170000999999998</v>
      </c>
      <c r="F48">
        <v>9.9000003020963209E+37</v>
      </c>
      <c r="G48">
        <v>1.5666999800000001</v>
      </c>
      <c r="H48">
        <v>9.9000003020963209E+37</v>
      </c>
      <c r="J48" s="2">
        <f>TREND(Calibration!$A$2:$A$4,Calibration!$B$2:$B$4,C48)</f>
        <v>440.69694392132402</v>
      </c>
      <c r="K48" s="2">
        <f>TREND(Calibration!$A$2:$A$4,Calibration!$C$2:$C$4,E48)</f>
        <v>838.98811616464855</v>
      </c>
      <c r="L48" s="2">
        <f>TREND(Calibration!$A$2:$A$4,Calibration!$D$2:$D$4,G48)</f>
        <v>601.81804529575879</v>
      </c>
    </row>
    <row r="49" spans="1:12" x14ac:dyDescent="0.25">
      <c r="A49">
        <v>235090</v>
      </c>
      <c r="B49">
        <v>13.96700001</v>
      </c>
      <c r="C49">
        <v>0.66860001999999996</v>
      </c>
      <c r="D49">
        <v>808.26000977000001</v>
      </c>
      <c r="E49">
        <v>2.0499999500000001</v>
      </c>
      <c r="F49">
        <v>9.9000003020963209E+37</v>
      </c>
      <c r="G49">
        <v>1.56500006</v>
      </c>
      <c r="H49">
        <v>9.9000003020963209E+37</v>
      </c>
      <c r="J49" s="2">
        <f>TREND(Calibration!$A$2:$A$4,Calibration!$B$2:$B$4,C49)</f>
        <v>444.01706961290074</v>
      </c>
      <c r="K49" s="2">
        <f>TREND(Calibration!$A$2:$A$4,Calibration!$C$2:$C$4,E49)</f>
        <v>812.10609810267306</v>
      </c>
      <c r="L49" s="2">
        <f>TREND(Calibration!$A$2:$A$4,Calibration!$D$2:$D$4,G49)</f>
        <v>601.11461538753429</v>
      </c>
    </row>
    <row r="50" spans="1:12" x14ac:dyDescent="0.25">
      <c r="A50">
        <v>240090</v>
      </c>
      <c r="B50">
        <v>13.944000239999999</v>
      </c>
      <c r="C50">
        <v>0.66970003</v>
      </c>
      <c r="D50">
        <v>1311.4389648399999</v>
      </c>
      <c r="E50">
        <v>2.1099000000000001</v>
      </c>
      <c r="F50">
        <v>9.9000003020963209E+37</v>
      </c>
      <c r="G50">
        <v>1.5769000099999999</v>
      </c>
      <c r="H50">
        <v>9.9000003020963209E+37</v>
      </c>
      <c r="J50" s="2">
        <f>TREND(Calibration!$A$2:$A$4,Calibration!$B$2:$B$4,C50)</f>
        <v>444.69339766141769</v>
      </c>
      <c r="K50" s="2">
        <f>TREND(Calibration!$A$2:$A$4,Calibration!$C$2:$C$4,E50)</f>
        <v>836.13939095370756</v>
      </c>
      <c r="L50" s="2">
        <f>TREND(Calibration!$A$2:$A$4,Calibration!$D$2:$D$4,G50)</f>
        <v>606.03883578400882</v>
      </c>
    </row>
    <row r="51" spans="1:12" x14ac:dyDescent="0.25">
      <c r="A51">
        <v>245090</v>
      </c>
      <c r="B51">
        <v>13.944000239999999</v>
      </c>
      <c r="C51">
        <v>0.6724</v>
      </c>
      <c r="D51">
        <v>1013.98602295</v>
      </c>
      <c r="E51">
        <v>2.0985999099999999</v>
      </c>
      <c r="F51">
        <v>9.9000003020963209E+37</v>
      </c>
      <c r="G51">
        <v>1.5801999600000001</v>
      </c>
      <c r="H51">
        <v>9.9000003020963209E+37</v>
      </c>
      <c r="J51" s="2">
        <f>TREND(Calibration!$A$2:$A$4,Calibration!$B$2:$B$4,C51)</f>
        <v>446.35344206206338</v>
      </c>
      <c r="K51" s="2">
        <f>TREND(Calibration!$A$2:$A$4,Calibration!$C$2:$C$4,E51)</f>
        <v>831.60553209694444</v>
      </c>
      <c r="L51" s="2">
        <f>TREND(Calibration!$A$2:$A$4,Calibration!$D$2:$D$4,G51)</f>
        <v>607.40436094145468</v>
      </c>
    </row>
    <row r="52" spans="1:12" x14ac:dyDescent="0.25">
      <c r="A52">
        <v>250091</v>
      </c>
      <c r="B52">
        <v>13.98600006</v>
      </c>
      <c r="C52">
        <v>0.66750001999999997</v>
      </c>
      <c r="D52">
        <v>9.9000003020963209E+37</v>
      </c>
      <c r="E52">
        <v>2.1294000099999999</v>
      </c>
      <c r="F52">
        <v>898.34100341999999</v>
      </c>
      <c r="G52">
        <v>1.57959998</v>
      </c>
      <c r="H52">
        <v>9.9000003020963209E+37</v>
      </c>
      <c r="J52" s="2">
        <f>TREND(Calibration!$A$2:$A$4,Calibration!$B$2:$B$4,C52)</f>
        <v>443.34074771276477</v>
      </c>
      <c r="K52" s="2">
        <f>TREND(Calibration!$A$2:$A$4,Calibration!$C$2:$C$4,E52)</f>
        <v>843.96324837833572</v>
      </c>
      <c r="L52" s="2">
        <f>TREND(Calibration!$A$2:$A$4,Calibration!$D$2:$D$4,G52)</f>
        <v>607.15608815430198</v>
      </c>
    </row>
    <row r="53" spans="1:12" x14ac:dyDescent="0.25">
      <c r="A53">
        <v>255091</v>
      </c>
      <c r="B53">
        <v>14.04800034</v>
      </c>
      <c r="C53">
        <v>0.67449999000000005</v>
      </c>
      <c r="D53">
        <v>397.59600829999999</v>
      </c>
      <c r="E53">
        <v>2.1947000000000001</v>
      </c>
      <c r="F53">
        <v>9.9000003020963209E+37</v>
      </c>
      <c r="G53">
        <v>1.5785000300000001</v>
      </c>
      <c r="H53">
        <v>1078.2719726600001</v>
      </c>
      <c r="J53" s="2">
        <f>TREND(Calibration!$A$2:$A$4,Calibration!$B$2:$B$4,C53)</f>
        <v>447.6445959048512</v>
      </c>
      <c r="K53" s="2">
        <f>TREND(Calibration!$A$2:$A$4,Calibration!$C$2:$C$4,E53)</f>
        <v>870.16312271633092</v>
      </c>
      <c r="L53" s="2">
        <f>TREND(Calibration!$A$2:$A$4,Calibration!$D$2:$D$4,G53)</f>
        <v>606.70092689521255</v>
      </c>
    </row>
    <row r="54" spans="1:12" x14ac:dyDescent="0.25">
      <c r="A54">
        <v>260090</v>
      </c>
      <c r="B54">
        <v>14.03800011</v>
      </c>
      <c r="C54">
        <v>0.67669999999999997</v>
      </c>
      <c r="D54">
        <v>9.9000003020963209E+37</v>
      </c>
      <c r="E54">
        <v>2.2270998999999998</v>
      </c>
      <c r="F54">
        <v>9.9000003020963209E+37</v>
      </c>
      <c r="G54">
        <v>1.57369995</v>
      </c>
      <c r="H54">
        <v>9.9000003020963209E+37</v>
      </c>
      <c r="J54" s="2">
        <f>TREND(Calibration!$A$2:$A$4,Calibration!$B$2:$B$4,C54)</f>
        <v>448.99724585350413</v>
      </c>
      <c r="K54" s="2">
        <f>TREND(Calibration!$A$2:$A$4,Calibration!$C$2:$C$4,E54)</f>
        <v>883.16271595613989</v>
      </c>
      <c r="L54" s="2">
        <f>TREND(Calibration!$A$2:$A$4,Calibration!$D$2:$D$4,G54)</f>
        <v>604.71464528556623</v>
      </c>
    </row>
    <row r="55" spans="1:12" x14ac:dyDescent="0.25">
      <c r="A55">
        <v>265091</v>
      </c>
      <c r="B55">
        <v>14.09300041</v>
      </c>
      <c r="C55">
        <v>0.67720002000000001</v>
      </c>
      <c r="D55">
        <v>638.12902831999997</v>
      </c>
      <c r="E55">
        <v>2.09590006</v>
      </c>
      <c r="F55">
        <v>9.9000003020963209E+37</v>
      </c>
      <c r="G55">
        <v>1.57640004</v>
      </c>
      <c r="H55">
        <v>9.9000003020963209E+37</v>
      </c>
      <c r="J55" s="2">
        <f>TREND(Calibration!$A$2:$A$4,Calibration!$B$2:$B$4,C55)</f>
        <v>449.30467719578235</v>
      </c>
      <c r="K55" s="2">
        <f>TREND(Calibration!$A$2:$A$4,Calibration!$C$2:$C$4,E55)</f>
        <v>830.52228950025449</v>
      </c>
      <c r="L55" s="2">
        <f>TREND(Calibration!$A$2:$A$4,Calibration!$D$2:$D$4,G55)</f>
        <v>605.83194731207197</v>
      </c>
    </row>
    <row r="56" spans="1:12" x14ac:dyDescent="0.25">
      <c r="A56">
        <v>270090</v>
      </c>
      <c r="B56">
        <v>14.164999959999999</v>
      </c>
      <c r="C56">
        <v>0.68260001999999997</v>
      </c>
      <c r="D56">
        <v>533.07397461000005</v>
      </c>
      <c r="E56">
        <v>2.1494</v>
      </c>
      <c r="F56">
        <v>9.9000003020963209E+37</v>
      </c>
      <c r="G56">
        <v>1.5801999600000001</v>
      </c>
      <c r="H56">
        <v>9.9000003020963209E+37</v>
      </c>
      <c r="J56" s="2">
        <f>TREND(Calibration!$A$2:$A$4,Calibration!$B$2:$B$4,C56)</f>
        <v>452.62480288735907</v>
      </c>
      <c r="K56" s="2">
        <f>TREND(Calibration!$A$2:$A$4,Calibration!$C$2:$C$4,E56)</f>
        <v>851.98770940445775</v>
      </c>
      <c r="L56" s="2">
        <f>TREND(Calibration!$A$2:$A$4,Calibration!$D$2:$D$4,G56)</f>
        <v>607.40436094145468</v>
      </c>
    </row>
    <row r="57" spans="1:12" x14ac:dyDescent="0.25">
      <c r="A57">
        <v>275090</v>
      </c>
      <c r="B57">
        <v>14.22000027</v>
      </c>
      <c r="C57">
        <v>0.67510002999999996</v>
      </c>
      <c r="D57">
        <v>586.39501953000001</v>
      </c>
      <c r="E57">
        <v>2.1877000299999998</v>
      </c>
      <c r="F57">
        <v>1346.67004395</v>
      </c>
      <c r="G57">
        <v>1.57959998</v>
      </c>
      <c r="H57">
        <v>9.9000003020963209E+37</v>
      </c>
      <c r="J57" s="2">
        <f>TREND(Calibration!$A$2:$A$4,Calibration!$B$2:$B$4,C57)</f>
        <v>448.01352335299447</v>
      </c>
      <c r="K57" s="2">
        <f>TREND(Calibration!$A$2:$A$4,Calibration!$C$2:$C$4,E57)</f>
        <v>867.35457198960421</v>
      </c>
      <c r="L57" s="2">
        <f>TREND(Calibration!$A$2:$A$4,Calibration!$D$2:$D$4,G57)</f>
        <v>607.15608815430198</v>
      </c>
    </row>
    <row r="58" spans="1:12" x14ac:dyDescent="0.25">
      <c r="A58">
        <v>280090</v>
      </c>
      <c r="B58">
        <v>14.26799965</v>
      </c>
      <c r="C58">
        <v>0.67879999000000002</v>
      </c>
      <c r="D58">
        <v>774.57000731999995</v>
      </c>
      <c r="E58">
        <v>2.1201999200000001</v>
      </c>
      <c r="F58">
        <v>1047.0909423799999</v>
      </c>
      <c r="G58">
        <v>1.57640004</v>
      </c>
      <c r="H58">
        <v>9.9000003020963209E+37</v>
      </c>
      <c r="J58" s="2">
        <f>TREND(Calibration!$A$2:$A$4,Calibration!$B$2:$B$4,C58)</f>
        <v>450.288399696292</v>
      </c>
      <c r="K58" s="2">
        <f>TREND(Calibration!$A$2:$A$4,Calibration!$C$2:$C$4,E58)</f>
        <v>840.27195835060002</v>
      </c>
      <c r="L58" s="2">
        <f>TREND(Calibration!$A$2:$A$4,Calibration!$D$2:$D$4,G58)</f>
        <v>605.83194731207197</v>
      </c>
    </row>
    <row r="59" spans="1:12" x14ac:dyDescent="0.25">
      <c r="A59">
        <v>285092</v>
      </c>
      <c r="B59">
        <v>14.338999749999999</v>
      </c>
      <c r="C59">
        <v>0.67449999000000005</v>
      </c>
      <c r="D59">
        <v>785.93902588000003</v>
      </c>
      <c r="E59">
        <v>2.14720011</v>
      </c>
      <c r="F59">
        <v>1109.5560302700001</v>
      </c>
      <c r="G59">
        <v>1.56939995</v>
      </c>
      <c r="H59">
        <v>9.9000003020963209E+37</v>
      </c>
      <c r="J59" s="2">
        <f>TREND(Calibration!$A$2:$A$4,Calibration!$B$2:$B$4,C59)</f>
        <v>447.6445959048512</v>
      </c>
      <c r="K59" s="2">
        <f>TREND(Calibration!$A$2:$A$4,Calibration!$C$2:$C$4,E59)</f>
        <v>851.1050623847965</v>
      </c>
      <c r="L59" s="2">
        <f>TREND(Calibration!$A$2:$A$4,Calibration!$D$2:$D$4,G59)</f>
        <v>602.93529766605184</v>
      </c>
    </row>
    <row r="60" spans="1:12" x14ac:dyDescent="0.25">
      <c r="A60">
        <v>290091</v>
      </c>
      <c r="B60">
        <v>14.39500046</v>
      </c>
      <c r="C60">
        <v>0.67339998000000001</v>
      </c>
      <c r="D60">
        <v>1021.28399658</v>
      </c>
      <c r="E60">
        <v>2.1649999599999998</v>
      </c>
      <c r="F60">
        <v>1109.56994629</v>
      </c>
      <c r="G60">
        <v>1.56939995</v>
      </c>
      <c r="H60">
        <v>9.9000003020963209E+37</v>
      </c>
      <c r="J60" s="2">
        <f>TREND(Calibration!$A$2:$A$4,Calibration!$B$2:$B$4,C60)</f>
        <v>446.96826785633431</v>
      </c>
      <c r="K60" s="2">
        <f>TREND(Calibration!$A$2:$A$4,Calibration!$C$2:$C$4,E60)</f>
        <v>858.24677608544414</v>
      </c>
      <c r="L60" s="2">
        <f>TREND(Calibration!$A$2:$A$4,Calibration!$D$2:$D$4,G60)</f>
        <v>602.93529766605184</v>
      </c>
    </row>
    <row r="61" spans="1:12" x14ac:dyDescent="0.25">
      <c r="A61">
        <v>295090</v>
      </c>
      <c r="B61">
        <v>14.460000040000001</v>
      </c>
      <c r="C61">
        <v>0.67070001000000001</v>
      </c>
      <c r="D61">
        <v>964.50799560999997</v>
      </c>
      <c r="E61">
        <v>2.1839001200000001</v>
      </c>
      <c r="F61">
        <v>1267.6629638700001</v>
      </c>
      <c r="G61">
        <v>1.5677000299999999</v>
      </c>
      <c r="H61">
        <v>9.9000003020963209E+37</v>
      </c>
      <c r="J61" s="2">
        <f>TREND(Calibration!$A$2:$A$4,Calibration!$B$2:$B$4,C61)</f>
        <v>445.30822345568862</v>
      </c>
      <c r="K61" s="2">
        <f>TREND(Calibration!$A$2:$A$4,Calibration!$C$2:$C$4,E61)</f>
        <v>865.82995974240964</v>
      </c>
      <c r="L61" s="2">
        <f>TREND(Calibration!$A$2:$A$4,Calibration!$D$2:$D$4,G61)</f>
        <v>602.23186775782733</v>
      </c>
    </row>
    <row r="62" spans="1:12" x14ac:dyDescent="0.25">
      <c r="A62">
        <v>300091</v>
      </c>
      <c r="B62">
        <v>14.50899982</v>
      </c>
      <c r="C62">
        <v>0.67400002000000003</v>
      </c>
      <c r="D62">
        <v>9.9000003020963209E+37</v>
      </c>
      <c r="E62">
        <v>2.2130999600000001</v>
      </c>
      <c r="F62">
        <v>700.45397949000005</v>
      </c>
      <c r="G62">
        <v>1.56500006</v>
      </c>
      <c r="H62">
        <v>9.9000003020963209E+37</v>
      </c>
      <c r="J62" s="2">
        <f>TREND(Calibration!$A$2:$A$4,Calibration!$B$2:$B$4,C62)</f>
        <v>447.33719530447758</v>
      </c>
      <c r="K62" s="2">
        <f>TREND(Calibration!$A$2:$A$4,Calibration!$C$2:$C$4,E62)</f>
        <v>877.54561450268693</v>
      </c>
      <c r="L62" s="2">
        <f>TREND(Calibration!$A$2:$A$4,Calibration!$D$2:$D$4,G62)</f>
        <v>601.11461538753429</v>
      </c>
    </row>
    <row r="63" spans="1:12" x14ac:dyDescent="0.25">
      <c r="A63">
        <v>305090</v>
      </c>
      <c r="B63">
        <v>14.62899971</v>
      </c>
      <c r="C63">
        <v>0.67180002000000005</v>
      </c>
      <c r="D63">
        <v>596.21600341999999</v>
      </c>
      <c r="E63">
        <v>2.21149993</v>
      </c>
      <c r="F63">
        <v>9.9000003020963209E+37</v>
      </c>
      <c r="G63">
        <v>1.5613000399999999</v>
      </c>
      <c r="H63">
        <v>1253.0600585899999</v>
      </c>
      <c r="J63" s="2">
        <f>TREND(Calibration!$A$2:$A$4,Calibration!$B$2:$B$4,C63)</f>
        <v>445.98455150420557</v>
      </c>
      <c r="K63" s="2">
        <f>TREND(Calibration!$A$2:$A$4,Calibration!$C$2:$C$4,E63)</f>
        <v>876.90364526292103</v>
      </c>
      <c r="L63" s="2">
        <f>TREND(Calibration!$A$2:$A$4,Calibration!$D$2:$D$4,G63)</f>
        <v>599.58354055517248</v>
      </c>
    </row>
    <row r="64" spans="1:12" x14ac:dyDescent="0.25">
      <c r="A64">
        <v>310092</v>
      </c>
      <c r="B64">
        <v>14.68999958</v>
      </c>
      <c r="C64">
        <v>0.67019998999999997</v>
      </c>
      <c r="D64">
        <v>1337.4229736299999</v>
      </c>
      <c r="E64">
        <v>2.2720000699999998</v>
      </c>
      <c r="F64">
        <v>9.9000003020963209E+37</v>
      </c>
      <c r="G64">
        <v>1.55799997</v>
      </c>
      <c r="H64">
        <v>9.9000003020963209E+37</v>
      </c>
      <c r="J64" s="2">
        <f>TREND(Calibration!$A$2:$A$4,Calibration!$B$2:$B$4,C64)</f>
        <v>445.0007921134104</v>
      </c>
      <c r="K64" s="2">
        <f>TREND(Calibration!$A$2:$A$4,Calibration!$C$2:$C$4,E64)</f>
        <v>901.17770817519875</v>
      </c>
      <c r="L64" s="2">
        <f>TREND(Calibration!$A$2:$A$4,Calibration!$D$2:$D$4,G64)</f>
        <v>598.21796574151415</v>
      </c>
    </row>
    <row r="65" spans="1:12" x14ac:dyDescent="0.25">
      <c r="A65">
        <v>315091</v>
      </c>
      <c r="B65">
        <v>14.70300007</v>
      </c>
      <c r="C65">
        <v>0.66049999000000004</v>
      </c>
      <c r="D65">
        <v>9.9000003020963209E+37</v>
      </c>
      <c r="E65">
        <v>2.2088000800000001</v>
      </c>
      <c r="F65">
        <v>1001.01300049</v>
      </c>
      <c r="G65">
        <v>1.55050004</v>
      </c>
      <c r="H65">
        <v>9.9000003020963209E+37</v>
      </c>
      <c r="J65" s="2">
        <f>TREND(Calibration!$A$2:$A$4,Calibration!$B$2:$B$4,C65)</f>
        <v>439.03686263039287</v>
      </c>
      <c r="K65" s="2">
        <f>TREND(Calibration!$A$2:$A$4,Calibration!$C$2:$C$4,E65)</f>
        <v>875.82040266623096</v>
      </c>
      <c r="L65" s="2">
        <f>TREND(Calibration!$A$2:$A$4,Calibration!$D$2:$D$4,G65)</f>
        <v>595.11448141778737</v>
      </c>
    </row>
    <row r="66" spans="1:12" x14ac:dyDescent="0.25">
      <c r="A66">
        <v>320091</v>
      </c>
      <c r="B66">
        <v>14.803000450000001</v>
      </c>
      <c r="C66">
        <v>0.66700000000000004</v>
      </c>
      <c r="D66">
        <v>586.04302978999999</v>
      </c>
      <c r="E66">
        <v>2.2151999500000001</v>
      </c>
      <c r="F66">
        <v>9.9000003020963209E+37</v>
      </c>
      <c r="G66">
        <v>1.55910003</v>
      </c>
      <c r="H66">
        <v>1149.26501465</v>
      </c>
      <c r="J66" s="2">
        <f>TREND(Calibration!$A$2:$A$4,Calibration!$B$2:$B$4,C66)</f>
        <v>443.0333163704866</v>
      </c>
      <c r="K66" s="2">
        <f>TREND(Calibration!$A$2:$A$4,Calibration!$C$2:$C$4,E66)</f>
        <v>878.38817931948165</v>
      </c>
      <c r="L66" s="2">
        <f>TREND(Calibration!$A$2:$A$4,Calibration!$D$2:$D$4,G66)</f>
        <v>598.67317251879854</v>
      </c>
    </row>
    <row r="67" spans="1:12" x14ac:dyDescent="0.25">
      <c r="A67">
        <v>325092</v>
      </c>
      <c r="B67">
        <v>14.751000400000001</v>
      </c>
      <c r="C67">
        <v>0.66420000999999995</v>
      </c>
      <c r="D67">
        <v>9.9000003020963209E+37</v>
      </c>
      <c r="E67">
        <v>2.2751998900000001</v>
      </c>
      <c r="F67">
        <v>1144.2170410199999</v>
      </c>
      <c r="G67">
        <v>1.5656000400000001</v>
      </c>
      <c r="H67">
        <v>9.9000003020963209E+37</v>
      </c>
      <c r="J67" s="2">
        <f>TREND(Calibration!$A$2:$A$4,Calibration!$B$2:$B$4,C67)</f>
        <v>441.31177586397581</v>
      </c>
      <c r="K67" s="2">
        <f>TREND(Calibration!$A$2:$A$4,Calibration!$C$2:$C$4,E67)</f>
        <v>902.46155036115022</v>
      </c>
      <c r="L67" s="2">
        <f>TREND(Calibration!$A$2:$A$4,Calibration!$D$2:$D$4,G67)</f>
        <v>601.36288817468699</v>
      </c>
    </row>
    <row r="68" spans="1:12" x14ac:dyDescent="0.25">
      <c r="A68">
        <v>330092</v>
      </c>
      <c r="B68">
        <v>14.760999679999999</v>
      </c>
      <c r="C68">
        <v>0.66420000999999995</v>
      </c>
      <c r="D68">
        <v>900.47998046999999</v>
      </c>
      <c r="E68">
        <v>2.1730999899999999</v>
      </c>
      <c r="F68">
        <v>1198.4289550799999</v>
      </c>
      <c r="G68">
        <v>1.56400001</v>
      </c>
      <c r="H68">
        <v>9.9000003020963209E+37</v>
      </c>
      <c r="J68" s="2">
        <f>TREND(Calibration!$A$2:$A$4,Calibration!$B$2:$B$4,C68)</f>
        <v>441.31177586397581</v>
      </c>
      <c r="K68" s="2">
        <f>TREND(Calibration!$A$2:$A$4,Calibration!$C$2:$C$4,E68)</f>
        <v>861.49669646267535</v>
      </c>
      <c r="L68" s="2">
        <f>TREND(Calibration!$A$2:$A$4,Calibration!$D$2:$D$4,G68)</f>
        <v>600.70079292546563</v>
      </c>
    </row>
    <row r="69" spans="1:12" x14ac:dyDescent="0.25">
      <c r="A69">
        <v>335091</v>
      </c>
      <c r="B69">
        <v>14.74199963</v>
      </c>
      <c r="C69">
        <v>0.66210002000000001</v>
      </c>
      <c r="D69">
        <v>749.16400146000001</v>
      </c>
      <c r="E69">
        <v>2.1979999499999998</v>
      </c>
      <c r="F69">
        <v>9.9000003020963209E+37</v>
      </c>
      <c r="G69">
        <v>1.5613000399999999</v>
      </c>
      <c r="H69">
        <v>9.9000003020963209E+37</v>
      </c>
      <c r="J69" s="2">
        <f>TREND(Calibration!$A$2:$A$4,Calibration!$B$2:$B$4,C69)</f>
        <v>440.02062202118799</v>
      </c>
      <c r="K69" s="2">
        <f>TREND(Calibration!$A$2:$A$4,Calibration!$C$2:$C$4,E69)</f>
        <v>871.48713938649666</v>
      </c>
      <c r="L69" s="2">
        <f>TREND(Calibration!$A$2:$A$4,Calibration!$D$2:$D$4,G69)</f>
        <v>599.58354055517248</v>
      </c>
    </row>
    <row r="70" spans="1:12" x14ac:dyDescent="0.25">
      <c r="A70">
        <v>340091</v>
      </c>
      <c r="B70">
        <v>14.684000019999999</v>
      </c>
      <c r="C70">
        <v>0.66970003</v>
      </c>
      <c r="D70">
        <v>9.9000003020963209E+37</v>
      </c>
      <c r="E70">
        <v>2.2427999999999999</v>
      </c>
      <c r="F70">
        <v>1221.8149414100001</v>
      </c>
      <c r="G70">
        <v>1.5666999800000001</v>
      </c>
      <c r="H70">
        <v>9.9000003020963209E+37</v>
      </c>
      <c r="J70" s="2">
        <f>TREND(Calibration!$A$2:$A$4,Calibration!$B$2:$B$4,C70)</f>
        <v>444.69339766141769</v>
      </c>
      <c r="K70" s="2">
        <f>TREND(Calibration!$A$2:$A$4,Calibration!$C$2:$C$4,E70)</f>
        <v>889.46196113357348</v>
      </c>
      <c r="L70" s="2">
        <f>TREND(Calibration!$A$2:$A$4,Calibration!$D$2:$D$4,G70)</f>
        <v>601.81804529575879</v>
      </c>
    </row>
    <row r="71" spans="1:12" x14ac:dyDescent="0.25">
      <c r="A71">
        <v>345092</v>
      </c>
      <c r="B71">
        <v>14.65100002</v>
      </c>
      <c r="C71">
        <v>0.67180002000000005</v>
      </c>
      <c r="D71">
        <v>967.73400878999996</v>
      </c>
      <c r="E71">
        <v>2.2135999200000001</v>
      </c>
      <c r="F71">
        <v>9.9000003020963209E+37</v>
      </c>
      <c r="G71">
        <v>1.5656000400000001</v>
      </c>
      <c r="H71">
        <v>9.9000003020963209E+37</v>
      </c>
      <c r="J71" s="2">
        <f>TREND(Calibration!$A$2:$A$4,Calibration!$B$2:$B$4,C71)</f>
        <v>445.98455150420557</v>
      </c>
      <c r="K71" s="2">
        <f>TREND(Calibration!$A$2:$A$4,Calibration!$C$2:$C$4,E71)</f>
        <v>877.74621007971575</v>
      </c>
      <c r="L71" s="2">
        <f>TREND(Calibration!$A$2:$A$4,Calibration!$D$2:$D$4,G71)</f>
        <v>601.36288817468699</v>
      </c>
    </row>
    <row r="72" spans="1:12" x14ac:dyDescent="0.25">
      <c r="A72">
        <v>350093</v>
      </c>
      <c r="B72">
        <v>14.588999749999999</v>
      </c>
      <c r="C72">
        <v>0.66799998000000005</v>
      </c>
      <c r="D72">
        <v>9.9000003020963209E+37</v>
      </c>
      <c r="E72">
        <v>2.1984999200000002</v>
      </c>
      <c r="F72">
        <v>1095.2130127</v>
      </c>
      <c r="G72">
        <v>1.5748000099999999</v>
      </c>
      <c r="H72">
        <v>9.9000003020963209E+37</v>
      </c>
      <c r="J72" s="2">
        <f>TREND(Calibration!$A$2:$A$4,Calibration!$B$2:$B$4,C72)</f>
        <v>443.64814216475753</v>
      </c>
      <c r="K72" s="2">
        <f>TREND(Calibration!$A$2:$A$4,Calibration!$C$2:$C$4,E72)</f>
        <v>871.68773897575807</v>
      </c>
      <c r="L72" s="2">
        <f>TREND(Calibration!$A$2:$A$4,Calibration!$D$2:$D$4,G72)</f>
        <v>605.16985206285062</v>
      </c>
    </row>
    <row r="73" spans="1:12" x14ac:dyDescent="0.25">
      <c r="A73">
        <v>355092</v>
      </c>
      <c r="B73">
        <v>14.59899998</v>
      </c>
      <c r="C73">
        <v>0.65990000999999998</v>
      </c>
      <c r="D73">
        <v>812.62902831999997</v>
      </c>
      <c r="E73">
        <v>2.09540009</v>
      </c>
      <c r="F73">
        <v>1223.68395996</v>
      </c>
      <c r="G73">
        <v>1.56939995</v>
      </c>
      <c r="H73">
        <v>9.9000003020963209E+37</v>
      </c>
      <c r="J73" s="2">
        <f>TREND(Calibration!$A$2:$A$4,Calibration!$B$2:$B$4,C73)</f>
        <v>438.66797207253501</v>
      </c>
      <c r="K73" s="2">
        <f>TREND(Calibration!$A$2:$A$4,Calibration!$C$2:$C$4,E73)</f>
        <v>830.3216899109932</v>
      </c>
      <c r="L73" s="2">
        <f>TREND(Calibration!$A$2:$A$4,Calibration!$D$2:$D$4,G73)</f>
        <v>602.93529766605184</v>
      </c>
    </row>
    <row r="74" spans="1:12" x14ac:dyDescent="0.25">
      <c r="A74">
        <v>360092</v>
      </c>
      <c r="B74">
        <v>14.602000240000001</v>
      </c>
      <c r="C74">
        <v>0.66589999</v>
      </c>
      <c r="D74">
        <v>983.75598145000004</v>
      </c>
      <c r="E74">
        <v>2.1250998999999999</v>
      </c>
      <c r="F74">
        <v>910.55102538999995</v>
      </c>
      <c r="G74">
        <v>1.5704</v>
      </c>
      <c r="H74">
        <v>9.9000003020963209E+37</v>
      </c>
      <c r="J74" s="2">
        <f>TREND(Calibration!$A$2:$A$4,Calibration!$B$2:$B$4,C74)</f>
        <v>442.35698832196965</v>
      </c>
      <c r="K74" s="2">
        <f>TREND(Calibration!$A$2:$A$4,Calibration!$C$2:$C$4,E74)</f>
        <v>842.23794426053178</v>
      </c>
      <c r="L74" s="2">
        <f>TREND(Calibration!$A$2:$A$4,Calibration!$D$2:$D$4,G74)</f>
        <v>603.34912012812049</v>
      </c>
    </row>
    <row r="75" spans="1:12" x14ac:dyDescent="0.25">
      <c r="A75">
        <v>365092</v>
      </c>
      <c r="B75">
        <v>14.59899998</v>
      </c>
      <c r="C75">
        <v>0.67180002000000005</v>
      </c>
      <c r="D75">
        <v>480.50799561000002</v>
      </c>
      <c r="E75">
        <v>2.0801999599999998</v>
      </c>
      <c r="F75">
        <v>9.9000003020963209E+37</v>
      </c>
      <c r="G75">
        <v>1.5726000099999999</v>
      </c>
      <c r="H75">
        <v>1109.7010498</v>
      </c>
      <c r="J75" s="2">
        <f>TREND(Calibration!$A$2:$A$4,Calibration!$B$2:$B$4,C75)</f>
        <v>445.98455150420557</v>
      </c>
      <c r="K75" s="2">
        <f>TREND(Calibration!$A$2:$A$4,Calibration!$C$2:$C$4,E75)</f>
        <v>824.2230443228209</v>
      </c>
      <c r="L75" s="2">
        <f>TREND(Calibration!$A$2:$A$4,Calibration!$D$2:$D$4,G75)</f>
        <v>604.25948816449443</v>
      </c>
    </row>
    <row r="76" spans="1:12" x14ac:dyDescent="0.25">
      <c r="A76">
        <v>370092</v>
      </c>
      <c r="B76">
        <v>14.61200047</v>
      </c>
      <c r="C76">
        <v>0.66530001000000005</v>
      </c>
      <c r="D76">
        <v>1235.9329834</v>
      </c>
      <c r="E76">
        <v>2.09540009</v>
      </c>
      <c r="F76">
        <v>9.9000003020963209E+37</v>
      </c>
      <c r="G76">
        <v>1.58179998</v>
      </c>
      <c r="H76">
        <v>9.9000003020963209E+37</v>
      </c>
      <c r="J76" s="2">
        <f>TREND(Calibration!$A$2:$A$4,Calibration!$B$2:$B$4,C76)</f>
        <v>441.98809776411184</v>
      </c>
      <c r="K76" s="2">
        <f>TREND(Calibration!$A$2:$A$4,Calibration!$C$2:$C$4,E76)</f>
        <v>830.3216899109932</v>
      </c>
      <c r="L76" s="2">
        <f>TREND(Calibration!$A$2:$A$4,Calibration!$D$2:$D$4,G76)</f>
        <v>608.06645205265829</v>
      </c>
    </row>
    <row r="77" spans="1:12" x14ac:dyDescent="0.25">
      <c r="A77">
        <v>375092</v>
      </c>
      <c r="B77">
        <v>14.661000250000001</v>
      </c>
      <c r="C77">
        <v>0.66589999</v>
      </c>
      <c r="D77">
        <v>653.57897949000005</v>
      </c>
      <c r="E77">
        <v>2.1013000000000002</v>
      </c>
      <c r="F77">
        <v>9.9000003020963209E+37</v>
      </c>
      <c r="G77">
        <v>1.5893000399999999</v>
      </c>
      <c r="H77">
        <v>917.45697021000001</v>
      </c>
      <c r="J77" s="2">
        <f>TREND(Calibration!$A$2:$A$4,Calibration!$B$2:$B$4,C77)</f>
        <v>442.35698832196965</v>
      </c>
      <c r="K77" s="2">
        <f>TREND(Calibration!$A$2:$A$4,Calibration!$C$2:$C$4,E77)</f>
        <v>832.68887098721518</v>
      </c>
      <c r="L77" s="2">
        <f>TREND(Calibration!$A$2:$A$4,Calibration!$D$2:$D$4,G77)</f>
        <v>611.16999017061528</v>
      </c>
    </row>
    <row r="78" spans="1:12" x14ac:dyDescent="0.25">
      <c r="A78">
        <v>380091</v>
      </c>
      <c r="B78">
        <v>14.73799992</v>
      </c>
      <c r="C78">
        <v>0.66909998999999998</v>
      </c>
      <c r="D78">
        <v>541.63800048999997</v>
      </c>
      <c r="E78">
        <v>2.05699992</v>
      </c>
      <c r="F78">
        <v>9.9000003020963209E+37</v>
      </c>
      <c r="G78">
        <v>1.5882999900000001</v>
      </c>
      <c r="H78">
        <v>1319.01794434</v>
      </c>
      <c r="J78" s="2">
        <f>TREND(Calibration!$A$2:$A$4,Calibration!$B$2:$B$4,C78)</f>
        <v>444.32447021327442</v>
      </c>
      <c r="K78" s="2">
        <f>TREND(Calibration!$A$2:$A$4,Calibration!$C$2:$C$4,E78)</f>
        <v>814.91464882939954</v>
      </c>
      <c r="L78" s="2">
        <f>TREND(Calibration!$A$2:$A$4,Calibration!$D$2:$D$4,G78)</f>
        <v>610.75616770854663</v>
      </c>
    </row>
    <row r="79" spans="1:12" x14ac:dyDescent="0.25">
      <c r="A79">
        <v>385092</v>
      </c>
      <c r="B79">
        <v>14.7670002</v>
      </c>
      <c r="C79">
        <v>0.66640001999999998</v>
      </c>
      <c r="D79">
        <v>406.83499146000003</v>
      </c>
      <c r="E79">
        <v>2.06299996</v>
      </c>
      <c r="F79">
        <v>9.9000003020963209E+37</v>
      </c>
      <c r="G79">
        <v>1.5822999499999999</v>
      </c>
      <c r="H79">
        <v>9.9000003020963209E+37</v>
      </c>
      <c r="J79" s="2">
        <f>TREND(Calibration!$A$2:$A$4,Calibration!$B$2:$B$4,C79)</f>
        <v>442.66442581262874</v>
      </c>
      <c r="K79" s="2">
        <f>TREND(Calibration!$A$2:$A$4,Calibration!$C$2:$C$4,E79)</f>
        <v>817.32200438983602</v>
      </c>
      <c r="L79" s="2">
        <f>TREND(Calibration!$A$2:$A$4,Calibration!$D$2:$D$4,G79)</f>
        <v>608.27334052459514</v>
      </c>
    </row>
    <row r="80" spans="1:12" x14ac:dyDescent="0.25">
      <c r="A80">
        <v>390092</v>
      </c>
      <c r="B80">
        <v>14.83100033</v>
      </c>
      <c r="C80">
        <v>0.66909998999999998</v>
      </c>
      <c r="D80">
        <v>305.20700073</v>
      </c>
      <c r="E80">
        <v>2.09750009</v>
      </c>
      <c r="F80">
        <v>9.9000003020963209E+37</v>
      </c>
      <c r="G80">
        <v>1.5791000100000001</v>
      </c>
      <c r="H80">
        <v>9.9000003020963209E+37</v>
      </c>
      <c r="J80" s="2">
        <f>TREND(Calibration!$A$2:$A$4,Calibration!$B$2:$B$4,C80)</f>
        <v>444.32447021327442</v>
      </c>
      <c r="K80" s="2">
        <f>TREND(Calibration!$A$2:$A$4,Calibration!$C$2:$C$4,E80)</f>
        <v>831.16425874002039</v>
      </c>
      <c r="L80" s="2">
        <f>TREND(Calibration!$A$2:$A$4,Calibration!$D$2:$D$4,G80)</f>
        <v>606.94919968236513</v>
      </c>
    </row>
    <row r="81" spans="1:12" x14ac:dyDescent="0.25">
      <c r="A81">
        <v>395093</v>
      </c>
      <c r="B81">
        <v>14.789999959999999</v>
      </c>
      <c r="C81">
        <v>0.66589999</v>
      </c>
      <c r="D81">
        <v>957.64898682</v>
      </c>
      <c r="E81">
        <v>2.0392000700000001</v>
      </c>
      <c r="F81">
        <v>9.9000003020963209E+37</v>
      </c>
      <c r="G81">
        <v>1.5785000300000001</v>
      </c>
      <c r="H81">
        <v>9.9000003020963209E+37</v>
      </c>
      <c r="J81" s="2">
        <f>TREND(Calibration!$A$2:$A$4,Calibration!$B$2:$B$4,C81)</f>
        <v>442.35698832196965</v>
      </c>
      <c r="K81" s="2">
        <f>TREND(Calibration!$A$2:$A$4,Calibration!$C$2:$C$4,E81)</f>
        <v>807.7729351287519</v>
      </c>
      <c r="L81" s="2">
        <f>TREND(Calibration!$A$2:$A$4,Calibration!$D$2:$D$4,G81)</f>
        <v>606.70092689521255</v>
      </c>
    </row>
    <row r="82" spans="1:12" x14ac:dyDescent="0.25">
      <c r="A82">
        <v>400093</v>
      </c>
      <c r="B82">
        <v>14.774999619999999</v>
      </c>
      <c r="C82">
        <v>0.66320002</v>
      </c>
      <c r="D82">
        <v>749.14501953000001</v>
      </c>
      <c r="E82">
        <v>2.05699992</v>
      </c>
      <c r="F82">
        <v>9.9000003020963209E+37</v>
      </c>
      <c r="G82">
        <v>1.57959998</v>
      </c>
      <c r="H82">
        <v>1360.10095215</v>
      </c>
      <c r="J82" s="2">
        <f>TREND(Calibration!$A$2:$A$4,Calibration!$B$2:$B$4,C82)</f>
        <v>440.69694392132402</v>
      </c>
      <c r="K82" s="2">
        <f>TREND(Calibration!$A$2:$A$4,Calibration!$C$2:$C$4,E82)</f>
        <v>814.91464882939954</v>
      </c>
      <c r="L82" s="2">
        <f>TREND(Calibration!$A$2:$A$4,Calibration!$D$2:$D$4,G82)</f>
        <v>607.15608815430198</v>
      </c>
    </row>
    <row r="83" spans="1:12" x14ac:dyDescent="0.25">
      <c r="A83">
        <v>405093</v>
      </c>
      <c r="B83">
        <v>14.82299995</v>
      </c>
      <c r="C83">
        <v>0.65560001000000001</v>
      </c>
      <c r="D83">
        <v>9.9000003020963209E+37</v>
      </c>
      <c r="E83">
        <v>2.0699999299999998</v>
      </c>
      <c r="F83">
        <v>9.9000003020963209E+37</v>
      </c>
      <c r="G83">
        <v>1.5779999499999999</v>
      </c>
      <c r="H83">
        <v>9.9000003020963209E+37</v>
      </c>
      <c r="J83" s="2">
        <f>TREND(Calibration!$A$2:$A$4,Calibration!$B$2:$B$4,C83)</f>
        <v>436.02416828109426</v>
      </c>
      <c r="K83" s="2">
        <f>TREND(Calibration!$A$2:$A$4,Calibration!$C$2:$C$4,E83)</f>
        <v>820.1305551165625</v>
      </c>
      <c r="L83" s="2">
        <f>TREND(Calibration!$A$2:$A$4,Calibration!$D$2:$D$4,G83)</f>
        <v>606.49399290508063</v>
      </c>
    </row>
    <row r="84" spans="1:12" x14ac:dyDescent="0.25">
      <c r="A84">
        <v>410093</v>
      </c>
      <c r="B84">
        <v>14.93799973</v>
      </c>
      <c r="C84">
        <v>0.65719998000000002</v>
      </c>
      <c r="D84">
        <v>1259.3280029299999</v>
      </c>
      <c r="E84">
        <v>2.0473001000000002</v>
      </c>
      <c r="F84">
        <v>1184.2159423799999</v>
      </c>
      <c r="G84">
        <v>1.5748000099999999</v>
      </c>
      <c r="H84">
        <v>9.9000003020963209E+37</v>
      </c>
      <c r="J84" s="2">
        <f>TREND(Calibration!$A$2:$A$4,Calibration!$B$2:$B$4,C84)</f>
        <v>437.00789078160392</v>
      </c>
      <c r="K84" s="2">
        <f>TREND(Calibration!$A$2:$A$4,Calibration!$C$2:$C$4,E84)</f>
        <v>811.0228555059831</v>
      </c>
      <c r="L84" s="2">
        <f>TREND(Calibration!$A$2:$A$4,Calibration!$D$2:$D$4,G84)</f>
        <v>605.16985206285062</v>
      </c>
    </row>
    <row r="85" spans="1:12" x14ac:dyDescent="0.25">
      <c r="A85">
        <v>415092</v>
      </c>
      <c r="B85">
        <v>15.057000159999999</v>
      </c>
      <c r="C85">
        <v>0.65670002000000005</v>
      </c>
      <c r="D85">
        <v>1260.8559570299999</v>
      </c>
      <c r="E85">
        <v>2.09159994</v>
      </c>
      <c r="F85">
        <v>9.9000003020963209E+37</v>
      </c>
      <c r="G85">
        <v>1.5709999800000001</v>
      </c>
      <c r="H85">
        <v>9.9000003020963209E+37</v>
      </c>
      <c r="J85" s="2">
        <f>TREND(Calibration!$A$2:$A$4,Calibration!$B$2:$B$4,C85)</f>
        <v>436.70049632961121</v>
      </c>
      <c r="K85" s="2">
        <f>TREND(Calibration!$A$2:$A$4,Calibration!$C$2:$C$4,E85)</f>
        <v>828.79698137021808</v>
      </c>
      <c r="L85" s="2">
        <f>TREND(Calibration!$A$2:$A$4,Calibration!$D$2:$D$4,G85)</f>
        <v>603.59739291527319</v>
      </c>
    </row>
    <row r="86" spans="1:12" x14ac:dyDescent="0.25">
      <c r="A86">
        <v>420092</v>
      </c>
      <c r="B86">
        <v>15.05500031</v>
      </c>
      <c r="C86">
        <v>0.65829998000000001</v>
      </c>
      <c r="D86">
        <v>1280.6319580100001</v>
      </c>
      <c r="E86">
        <v>2.1422998899999999</v>
      </c>
      <c r="F86">
        <v>1107.5389404299999</v>
      </c>
      <c r="G86">
        <v>1.5709999800000001</v>
      </c>
      <c r="H86">
        <v>9.9000003020963209E+37</v>
      </c>
      <c r="J86" s="2">
        <f>TREND(Calibration!$A$2:$A$4,Calibration!$B$2:$B$4,C86)</f>
        <v>437.68421268173995</v>
      </c>
      <c r="K86" s="2">
        <f>TREND(Calibration!$A$2:$A$4,Calibration!$C$2:$C$4,E86)</f>
        <v>849.13898018128418</v>
      </c>
      <c r="L86" s="2">
        <f>TREND(Calibration!$A$2:$A$4,Calibration!$D$2:$D$4,G86)</f>
        <v>603.59739291527319</v>
      </c>
    </row>
    <row r="87" spans="1:12" x14ac:dyDescent="0.25">
      <c r="A87">
        <v>425092</v>
      </c>
      <c r="B87">
        <v>15.07600021</v>
      </c>
      <c r="C87">
        <v>0.65780002000000004</v>
      </c>
      <c r="D87">
        <v>9.9000003020963209E+37</v>
      </c>
      <c r="E87">
        <v>2.0704999000000002</v>
      </c>
      <c r="F87">
        <v>631.67401123000002</v>
      </c>
      <c r="G87">
        <v>1.5704</v>
      </c>
      <c r="H87">
        <v>9.9000003020963209E+37</v>
      </c>
      <c r="J87" s="2">
        <f>TREND(Calibration!$A$2:$A$4,Calibration!$B$2:$B$4,C87)</f>
        <v>437.37681822974724</v>
      </c>
      <c r="K87" s="2">
        <f>TREND(Calibration!$A$2:$A$4,Calibration!$C$2:$C$4,E87)</f>
        <v>820.33115470582391</v>
      </c>
      <c r="L87" s="2">
        <f>TREND(Calibration!$A$2:$A$4,Calibration!$D$2:$D$4,G87)</f>
        <v>603.34912012812049</v>
      </c>
    </row>
    <row r="88" spans="1:12" x14ac:dyDescent="0.25">
      <c r="A88">
        <v>430092</v>
      </c>
      <c r="B88">
        <v>15.08100033</v>
      </c>
      <c r="C88">
        <v>0.65719998000000002</v>
      </c>
      <c r="D88">
        <v>9.9000003020963209E+37</v>
      </c>
      <c r="E88">
        <v>2.1396000399999999</v>
      </c>
      <c r="F88">
        <v>553.65301513999998</v>
      </c>
      <c r="G88">
        <v>1.56939995</v>
      </c>
      <c r="H88">
        <v>9.9000003020963209E+37</v>
      </c>
      <c r="J88" s="2">
        <f>TREND(Calibration!$A$2:$A$4,Calibration!$B$2:$B$4,C88)</f>
        <v>437.00789078160392</v>
      </c>
      <c r="K88" s="2">
        <f>TREND(Calibration!$A$2:$A$4,Calibration!$C$2:$C$4,E88)</f>
        <v>848.05573758459411</v>
      </c>
      <c r="L88" s="2">
        <f>TREND(Calibration!$A$2:$A$4,Calibration!$D$2:$D$4,G88)</f>
        <v>602.93529766605184</v>
      </c>
    </row>
    <row r="89" spans="1:12" x14ac:dyDescent="0.25">
      <c r="A89">
        <v>435092</v>
      </c>
      <c r="B89">
        <v>14.998999599999999</v>
      </c>
      <c r="C89">
        <v>0.66210002000000001</v>
      </c>
      <c r="D89">
        <v>1329.6789550799999</v>
      </c>
      <c r="E89">
        <v>2.10619998</v>
      </c>
      <c r="F89">
        <v>571.45300293000003</v>
      </c>
      <c r="G89">
        <v>1.5704</v>
      </c>
      <c r="H89">
        <v>9.9000003020963209E+37</v>
      </c>
      <c r="J89" s="2">
        <f>TREND(Calibration!$A$2:$A$4,Calibration!$B$2:$B$4,C89)</f>
        <v>440.02062202118799</v>
      </c>
      <c r="K89" s="2">
        <f>TREND(Calibration!$A$2:$A$4,Calibration!$C$2:$C$4,E89)</f>
        <v>834.65485689714694</v>
      </c>
      <c r="L89" s="2">
        <f>TREND(Calibration!$A$2:$A$4,Calibration!$D$2:$D$4,G89)</f>
        <v>603.34912012812049</v>
      </c>
    </row>
    <row r="90" spans="1:12" x14ac:dyDescent="0.25">
      <c r="A90">
        <v>440093</v>
      </c>
      <c r="B90">
        <v>14.90499973</v>
      </c>
      <c r="C90">
        <v>0.66799998000000005</v>
      </c>
      <c r="D90">
        <v>553.76098633000004</v>
      </c>
      <c r="E90">
        <v>2.0964000199999999</v>
      </c>
      <c r="F90">
        <v>9.9000003020963209E+37</v>
      </c>
      <c r="G90">
        <v>1.5699000400000001</v>
      </c>
      <c r="H90">
        <v>9.9000003020963209E+37</v>
      </c>
      <c r="J90" s="2">
        <f>TREND(Calibration!$A$2:$A$4,Calibration!$B$2:$B$4,C90)</f>
        <v>443.64814216475753</v>
      </c>
      <c r="K90" s="2">
        <f>TREND(Calibration!$A$2:$A$4,Calibration!$C$2:$C$4,E90)</f>
        <v>830.72288507728319</v>
      </c>
      <c r="L90" s="2">
        <f>TREND(Calibration!$A$2:$A$4,Calibration!$D$2:$D$4,G90)</f>
        <v>603.14223579420138</v>
      </c>
    </row>
    <row r="91" spans="1:12" x14ac:dyDescent="0.25">
      <c r="A91">
        <v>445092</v>
      </c>
      <c r="B91">
        <v>14.73600006</v>
      </c>
      <c r="C91">
        <v>0.66909998999999998</v>
      </c>
      <c r="D91">
        <v>857.53399658000001</v>
      </c>
      <c r="E91">
        <v>2.1363999800000002</v>
      </c>
      <c r="F91">
        <v>9.9000003020963209E+37</v>
      </c>
      <c r="G91">
        <v>1.56449997</v>
      </c>
      <c r="H91">
        <v>1262.14001465</v>
      </c>
      <c r="J91" s="2">
        <f>TREND(Calibration!$A$2:$A$4,Calibration!$B$2:$B$4,C91)</f>
        <v>444.32447021327442</v>
      </c>
      <c r="K91" s="2">
        <f>TREND(Calibration!$A$2:$A$4,Calibration!$C$2:$C$4,E91)</f>
        <v>846.77179910506231</v>
      </c>
      <c r="L91" s="2">
        <f>TREND(Calibration!$A$2:$A$4,Calibration!$D$2:$D$4,G91)</f>
        <v>600.90767725938474</v>
      </c>
    </row>
    <row r="92" spans="1:12" x14ac:dyDescent="0.25">
      <c r="A92">
        <v>450093</v>
      </c>
      <c r="B92">
        <v>14.59399986</v>
      </c>
      <c r="C92">
        <v>0.66149997999999999</v>
      </c>
      <c r="D92">
        <v>1270.6610107399999</v>
      </c>
      <c r="E92">
        <v>2.1099000000000001</v>
      </c>
      <c r="F92">
        <v>9.9000003020963209E+37</v>
      </c>
      <c r="G92">
        <v>1.56449997</v>
      </c>
      <c r="H92">
        <v>9.9000003020963209E+37</v>
      </c>
      <c r="J92" s="2">
        <f>TREND(Calibration!$A$2:$A$4,Calibration!$B$2:$B$4,C92)</f>
        <v>439.65169457304467</v>
      </c>
      <c r="K92" s="2">
        <f>TREND(Calibration!$A$2:$A$4,Calibration!$C$2:$C$4,E92)</f>
        <v>836.13939095370756</v>
      </c>
      <c r="L92" s="2">
        <f>TREND(Calibration!$A$2:$A$4,Calibration!$D$2:$D$4,G92)</f>
        <v>600.90767725938474</v>
      </c>
    </row>
    <row r="93" spans="1:12" x14ac:dyDescent="0.25">
      <c r="A93">
        <v>455092</v>
      </c>
      <c r="B93">
        <v>14.49600029</v>
      </c>
      <c r="C93">
        <v>0.66530001000000005</v>
      </c>
      <c r="D93">
        <v>598.81896973000005</v>
      </c>
      <c r="E93">
        <v>2.1256001000000002</v>
      </c>
      <c r="F93">
        <v>9.9000003020963209E+37</v>
      </c>
      <c r="G93">
        <v>1.5656000400000001</v>
      </c>
      <c r="H93">
        <v>9.9000003020963209E+37</v>
      </c>
      <c r="J93" s="2">
        <f>TREND(Calibration!$A$2:$A$4,Calibration!$B$2:$B$4,C93)</f>
        <v>441.98809776411184</v>
      </c>
      <c r="K93" s="2">
        <f>TREND(Calibration!$A$2:$A$4,Calibration!$C$2:$C$4,E93)</f>
        <v>842.43863613114115</v>
      </c>
      <c r="L93" s="2">
        <f>TREND(Calibration!$A$2:$A$4,Calibration!$D$2:$D$4,G93)</f>
        <v>601.36288817468699</v>
      </c>
    </row>
    <row r="94" spans="1:12" x14ac:dyDescent="0.25">
      <c r="A94">
        <v>460105</v>
      </c>
      <c r="B94">
        <v>14.519000050000001</v>
      </c>
      <c r="C94">
        <v>0.66369997999999997</v>
      </c>
      <c r="D94">
        <v>653.35900878999996</v>
      </c>
      <c r="E94">
        <v>2.1877000299999998</v>
      </c>
      <c r="F94">
        <v>9.9000003020963209E+37</v>
      </c>
      <c r="G94">
        <v>1.5709999800000001</v>
      </c>
      <c r="H94">
        <v>9.9000003020963209E+37</v>
      </c>
      <c r="J94" s="2">
        <f>TREND(Calibration!$A$2:$A$4,Calibration!$B$2:$B$4,C94)</f>
        <v>441.00433837331673</v>
      </c>
      <c r="K94" s="2">
        <f>TREND(Calibration!$A$2:$A$4,Calibration!$C$2:$C$4,E94)</f>
        <v>867.35457198960421</v>
      </c>
      <c r="L94" s="2">
        <f>TREND(Calibration!$A$2:$A$4,Calibration!$D$2:$D$4,G94)</f>
        <v>603.59739291527319</v>
      </c>
    </row>
    <row r="95" spans="1:12" x14ac:dyDescent="0.25">
      <c r="A95">
        <v>465104</v>
      </c>
      <c r="B95">
        <v>14.51599979</v>
      </c>
      <c r="C95">
        <v>0.66479999000000001</v>
      </c>
      <c r="D95">
        <v>747.47601318</v>
      </c>
      <c r="E95">
        <v>2.0801999599999998</v>
      </c>
      <c r="F95">
        <v>1174.9289550799999</v>
      </c>
      <c r="G95">
        <v>1.57640004</v>
      </c>
      <c r="H95">
        <v>9.9000003020963209E+37</v>
      </c>
      <c r="J95" s="2">
        <f>TREND(Calibration!$A$2:$A$4,Calibration!$B$2:$B$4,C95)</f>
        <v>441.68066642183362</v>
      </c>
      <c r="K95" s="2">
        <f>TREND(Calibration!$A$2:$A$4,Calibration!$C$2:$C$4,E95)</f>
        <v>824.2230443228209</v>
      </c>
      <c r="L95" s="2">
        <f>TREND(Calibration!$A$2:$A$4,Calibration!$D$2:$D$4,G95)</f>
        <v>605.83194731207197</v>
      </c>
    </row>
    <row r="96" spans="1:12" x14ac:dyDescent="0.25">
      <c r="A96">
        <v>470093</v>
      </c>
      <c r="B96">
        <v>14.54800034</v>
      </c>
      <c r="C96">
        <v>0.66799998000000005</v>
      </c>
      <c r="D96">
        <v>281.51199341</v>
      </c>
      <c r="E96">
        <v>2.1089000699999998</v>
      </c>
      <c r="F96">
        <v>9.9000003020963209E+37</v>
      </c>
      <c r="G96">
        <v>1.5850000399999999</v>
      </c>
      <c r="H96">
        <v>1037.38098145</v>
      </c>
      <c r="J96" s="2">
        <f>TREND(Calibration!$A$2:$A$4,Calibration!$B$2:$B$4,C96)</f>
        <v>443.64814216475753</v>
      </c>
      <c r="K96" s="2">
        <f>TREND(Calibration!$A$2:$A$4,Calibration!$C$2:$C$4,E96)</f>
        <v>835.73819578741734</v>
      </c>
      <c r="L96" s="2">
        <f>TREND(Calibration!$A$2:$A$4,Calibration!$D$2:$D$4,G96)</f>
        <v>609.39064255110088</v>
      </c>
    </row>
    <row r="97" spans="1:12" x14ac:dyDescent="0.25">
      <c r="A97">
        <v>475105</v>
      </c>
      <c r="B97">
        <v>14.50199986</v>
      </c>
      <c r="C97">
        <v>0.65990000999999998</v>
      </c>
      <c r="D97">
        <v>9.9000003020963209E+37</v>
      </c>
      <c r="E97">
        <v>2.1240000700000001</v>
      </c>
      <c r="F97">
        <v>907.90997314000003</v>
      </c>
      <c r="G97">
        <v>1.5865999500000001</v>
      </c>
      <c r="H97">
        <v>9.9000003020963209E+37</v>
      </c>
      <c r="J97" s="2">
        <f>TREND(Calibration!$A$2:$A$4,Calibration!$B$2:$B$4,C97)</f>
        <v>438.66797207253501</v>
      </c>
      <c r="K97" s="2">
        <f>TREND(Calibration!$A$2:$A$4,Calibration!$C$2:$C$4,E97)</f>
        <v>841.79666689137514</v>
      </c>
      <c r="L97" s="2">
        <f>TREND(Calibration!$A$2:$A$4,Calibration!$D$2:$D$4,G97)</f>
        <v>610.05268814410965</v>
      </c>
    </row>
    <row r="98" spans="1:12" x14ac:dyDescent="0.25">
      <c r="A98">
        <v>480093</v>
      </c>
      <c r="B98">
        <v>14.51500034</v>
      </c>
      <c r="C98">
        <v>0.65939999000000005</v>
      </c>
      <c r="D98">
        <v>440.11499022999999</v>
      </c>
      <c r="E98">
        <v>2.0861999999999998</v>
      </c>
      <c r="F98">
        <v>9.9000003020963209E+37</v>
      </c>
      <c r="G98">
        <v>1.57749999</v>
      </c>
      <c r="H98">
        <v>1039.3669433600001</v>
      </c>
      <c r="J98" s="2">
        <f>TREND(Calibration!$A$2:$A$4,Calibration!$B$2:$B$4,C98)</f>
        <v>438.3605407302569</v>
      </c>
      <c r="K98" s="2">
        <f>TREND(Calibration!$A$2:$A$4,Calibration!$C$2:$C$4,E98)</f>
        <v>826.63039988325727</v>
      </c>
      <c r="L98" s="2">
        <f>TREND(Calibration!$A$2:$A$4,Calibration!$D$2:$D$4,G98)</f>
        <v>606.28710857116153</v>
      </c>
    </row>
    <row r="99" spans="1:12" x14ac:dyDescent="0.25">
      <c r="A99">
        <v>485090</v>
      </c>
      <c r="B99">
        <v>14.38300037</v>
      </c>
      <c r="C99">
        <v>0.65560001000000001</v>
      </c>
      <c r="D99">
        <v>9.9000003020963209E+37</v>
      </c>
      <c r="E99">
        <v>2.1233999699999999</v>
      </c>
      <c r="F99">
        <v>1085.3580322299999</v>
      </c>
      <c r="G99">
        <v>1.5791000100000001</v>
      </c>
      <c r="H99">
        <v>9.9000003020963209E+37</v>
      </c>
      <c r="J99" s="2">
        <f>TREND(Calibration!$A$2:$A$4,Calibration!$B$2:$B$4,C99)</f>
        <v>436.02416828109426</v>
      </c>
      <c r="K99" s="2">
        <f>TREND(Calibration!$A$2:$A$4,Calibration!$C$2:$C$4,E99)</f>
        <v>841.55589281789923</v>
      </c>
      <c r="L99" s="2">
        <f>TREND(Calibration!$A$2:$A$4,Calibration!$D$2:$D$4,G99)</f>
        <v>606.94919968236513</v>
      </c>
    </row>
    <row r="100" spans="1:12" x14ac:dyDescent="0.25">
      <c r="A100">
        <v>490091</v>
      </c>
      <c r="B100">
        <v>14.376000400000001</v>
      </c>
      <c r="C100">
        <v>0.65509998999999997</v>
      </c>
      <c r="D100">
        <v>1147.9799804700001</v>
      </c>
      <c r="E100">
        <v>2.0905001200000002</v>
      </c>
      <c r="F100">
        <v>9.9000003020963209E+37</v>
      </c>
      <c r="G100">
        <v>1.57959998</v>
      </c>
      <c r="H100">
        <v>1320.72497559</v>
      </c>
      <c r="J100" s="2">
        <f>TREND(Calibration!$A$2:$A$4,Calibration!$B$2:$B$4,C100)</f>
        <v>435.71673693881604</v>
      </c>
      <c r="K100" s="2">
        <f>TREND(Calibration!$A$2:$A$4,Calibration!$C$2:$C$4,E100)</f>
        <v>828.35570801329391</v>
      </c>
      <c r="L100" s="2">
        <f>TREND(Calibration!$A$2:$A$4,Calibration!$D$2:$D$4,G100)</f>
        <v>607.15608815430198</v>
      </c>
    </row>
    <row r="101" spans="1:12" x14ac:dyDescent="0.25">
      <c r="A101">
        <v>495092</v>
      </c>
      <c r="B101">
        <v>14.28800011</v>
      </c>
      <c r="C101">
        <v>0.65240001999999997</v>
      </c>
      <c r="D101">
        <v>1025.60900879</v>
      </c>
      <c r="E101">
        <v>2.1017999600000001</v>
      </c>
      <c r="F101">
        <v>9.9000003020963209E+37</v>
      </c>
      <c r="G101">
        <v>1.5811999999999999</v>
      </c>
      <c r="H101">
        <v>9.9000003020963209E+37</v>
      </c>
      <c r="J101" s="2">
        <f>TREND(Calibration!$A$2:$A$4,Calibration!$B$2:$B$4,C101)</f>
        <v>434.05669253817041</v>
      </c>
      <c r="K101" s="2">
        <f>TREND(Calibration!$A$2:$A$4,Calibration!$C$2:$C$4,E101)</f>
        <v>832.88946656424389</v>
      </c>
      <c r="L101" s="2">
        <f>TREND(Calibration!$A$2:$A$4,Calibration!$D$2:$D$4,G101)</f>
        <v>607.81817926550559</v>
      </c>
    </row>
    <row r="102" spans="1:12" x14ac:dyDescent="0.25">
      <c r="A102">
        <v>500090</v>
      </c>
      <c r="B102">
        <v>14.28499985</v>
      </c>
      <c r="C102">
        <v>0.65560001000000001</v>
      </c>
      <c r="D102">
        <v>784.63500977000001</v>
      </c>
      <c r="E102">
        <v>2.1326000700000001</v>
      </c>
      <c r="F102">
        <v>9.9000003020963209E+37</v>
      </c>
      <c r="G102">
        <v>1.5811999999999999</v>
      </c>
      <c r="H102">
        <v>9.9000003020963209E+37</v>
      </c>
      <c r="J102" s="2">
        <f>TREND(Calibration!$A$2:$A$4,Calibration!$B$2:$B$4,C102)</f>
        <v>436.02416828109426</v>
      </c>
      <c r="K102" s="2">
        <f>TREND(Calibration!$A$2:$A$4,Calibration!$C$2:$C$4,E102)</f>
        <v>845.24718685786763</v>
      </c>
      <c r="L102" s="2">
        <f>TREND(Calibration!$A$2:$A$4,Calibration!$D$2:$D$4,G102)</f>
        <v>607.81817926550559</v>
      </c>
    </row>
    <row r="103" spans="1:12" x14ac:dyDescent="0.25">
      <c r="A103">
        <v>505090</v>
      </c>
      <c r="B103">
        <v>14.26500034</v>
      </c>
      <c r="C103">
        <v>0.65339999999999998</v>
      </c>
      <c r="D103">
        <v>9.9000003020963209E+37</v>
      </c>
      <c r="E103">
        <v>2.1147999799999999</v>
      </c>
      <c r="F103">
        <v>1276.7280273399999</v>
      </c>
      <c r="G103">
        <v>1.5801999600000001</v>
      </c>
      <c r="H103">
        <v>9.9000003020963209E+37</v>
      </c>
      <c r="J103" s="2">
        <f>TREND(Calibration!$A$2:$A$4,Calibration!$B$2:$B$4,C103)</f>
        <v>434.67151833244134</v>
      </c>
      <c r="K103" s="2">
        <f>TREND(Calibration!$A$2:$A$4,Calibration!$C$2:$C$4,E103)</f>
        <v>838.10537686363932</v>
      </c>
      <c r="L103" s="2">
        <f>TREND(Calibration!$A$2:$A$4,Calibration!$D$2:$D$4,G103)</f>
        <v>607.40436094145468</v>
      </c>
    </row>
    <row r="104" spans="1:12" x14ac:dyDescent="0.25">
      <c r="A104">
        <v>510091</v>
      </c>
      <c r="B104">
        <v>14.25599957</v>
      </c>
      <c r="C104">
        <v>0.65450001000000002</v>
      </c>
      <c r="D104">
        <v>618.35498046999999</v>
      </c>
      <c r="E104">
        <v>2.1045000599999999</v>
      </c>
      <c r="F104">
        <v>972.03100586000005</v>
      </c>
      <c r="G104">
        <v>1.5811999999999999</v>
      </c>
      <c r="H104">
        <v>9.9000003020963209E+37</v>
      </c>
      <c r="J104" s="2">
        <f>TREND(Calibration!$A$2:$A$4,Calibration!$B$2:$B$4,C104)</f>
        <v>435.34784638095829</v>
      </c>
      <c r="K104" s="2">
        <f>TREND(Calibration!$A$2:$A$4,Calibration!$C$2:$C$4,E104)</f>
        <v>833.97280946674687</v>
      </c>
      <c r="L104" s="2">
        <f>TREND(Calibration!$A$2:$A$4,Calibration!$D$2:$D$4,G104)</f>
        <v>607.81817926550559</v>
      </c>
    </row>
    <row r="105" spans="1:12" x14ac:dyDescent="0.25">
      <c r="A105">
        <v>515090</v>
      </c>
      <c r="B105">
        <v>14.33699989</v>
      </c>
      <c r="C105">
        <v>0.65450001000000002</v>
      </c>
      <c r="D105">
        <v>774.11199951000003</v>
      </c>
      <c r="E105">
        <v>2.1029000299999998</v>
      </c>
      <c r="F105">
        <v>981.14099121000004</v>
      </c>
      <c r="G105">
        <v>1.5829000499999999</v>
      </c>
      <c r="H105">
        <v>9.9000003020963209E+37</v>
      </c>
      <c r="J105" s="2">
        <f>TREND(Calibration!$A$2:$A$4,Calibration!$B$2:$B$4,C105)</f>
        <v>435.34784638095829</v>
      </c>
      <c r="K105" s="2">
        <f>TREND(Calibration!$A$2:$A$4,Calibration!$C$2:$C$4,E105)</f>
        <v>833.33084022698097</v>
      </c>
      <c r="L105" s="2">
        <f>TREND(Calibration!$A$2:$A$4,Calibration!$D$2:$D$4,G105)</f>
        <v>608.52166296796031</v>
      </c>
    </row>
    <row r="106" spans="1:12" x14ac:dyDescent="0.25">
      <c r="A106">
        <v>520090</v>
      </c>
      <c r="B106">
        <v>14.385999679999999</v>
      </c>
      <c r="C106">
        <v>0.65609998000000003</v>
      </c>
      <c r="D106">
        <v>1263.88793945</v>
      </c>
      <c r="E106">
        <v>2.1017999600000001</v>
      </c>
      <c r="F106">
        <v>755.03302001999998</v>
      </c>
      <c r="G106">
        <v>1.5903999799999999</v>
      </c>
      <c r="H106">
        <v>9.9000003020963209E+37</v>
      </c>
      <c r="J106" s="2">
        <f>TREND(Calibration!$A$2:$A$4,Calibration!$B$2:$B$4,C106)</f>
        <v>436.33156888146794</v>
      </c>
      <c r="K106" s="2">
        <f>TREND(Calibration!$A$2:$A$4,Calibration!$C$2:$C$4,E106)</f>
        <v>832.88946656424389</v>
      </c>
      <c r="L106" s="2">
        <f>TREND(Calibration!$A$2:$A$4,Calibration!$D$2:$D$4,G106)</f>
        <v>611.62514729168709</v>
      </c>
    </row>
    <row r="107" spans="1:12" x14ac:dyDescent="0.25">
      <c r="A107">
        <v>525090</v>
      </c>
      <c r="B107">
        <v>14.355999949999999</v>
      </c>
      <c r="C107">
        <v>0.65780002000000004</v>
      </c>
      <c r="D107">
        <v>1062.0479736299999</v>
      </c>
      <c r="E107">
        <v>2.0446000099999999</v>
      </c>
      <c r="F107">
        <v>925.61999512</v>
      </c>
      <c r="G107">
        <v>1.59739995</v>
      </c>
      <c r="H107">
        <v>9.9000003020963209E+37</v>
      </c>
      <c r="J107" s="2">
        <f>TREND(Calibration!$A$2:$A$4,Calibration!$B$2:$B$4,C107)</f>
        <v>437.37681822974724</v>
      </c>
      <c r="K107" s="2">
        <f>TREND(Calibration!$A$2:$A$4,Calibration!$C$2:$C$4,E107)</f>
        <v>809.93951661571236</v>
      </c>
      <c r="L107" s="2">
        <f>TREND(Calibration!$A$2:$A$4,Calibration!$D$2:$D$4,G107)</f>
        <v>614.52174728149464</v>
      </c>
    </row>
    <row r="108" spans="1:12" x14ac:dyDescent="0.25">
      <c r="A108">
        <v>530091</v>
      </c>
      <c r="B108">
        <v>14.303999900000001</v>
      </c>
      <c r="C108">
        <v>0.65609998000000003</v>
      </c>
      <c r="D108">
        <v>863.67797852000001</v>
      </c>
      <c r="E108">
        <v>2.04620004</v>
      </c>
      <c r="F108">
        <v>1241.16699219</v>
      </c>
      <c r="G108">
        <v>1.6017999599999999</v>
      </c>
      <c r="H108">
        <v>9.9000003020963209E+37</v>
      </c>
      <c r="J108" s="2">
        <f>TREND(Calibration!$A$2:$A$4,Calibration!$B$2:$B$4,C108)</f>
        <v>436.33156888146794</v>
      </c>
      <c r="K108" s="2">
        <f>TREND(Calibration!$A$2:$A$4,Calibration!$C$2:$C$4,E108)</f>
        <v>810.58148585547838</v>
      </c>
      <c r="L108" s="2">
        <f>TREND(Calibration!$A$2:$A$4,Calibration!$D$2:$D$4,G108)</f>
        <v>616.34247921622477</v>
      </c>
    </row>
    <row r="109" spans="1:12" x14ac:dyDescent="0.25">
      <c r="A109">
        <v>535091</v>
      </c>
      <c r="B109">
        <v>14.269000050000001</v>
      </c>
      <c r="C109">
        <v>0.65240001999999997</v>
      </c>
      <c r="D109">
        <v>9.9000003020963209E+37</v>
      </c>
      <c r="E109">
        <v>2.0171001</v>
      </c>
      <c r="F109">
        <v>826.09100341999999</v>
      </c>
      <c r="G109">
        <v>1.60230005</v>
      </c>
      <c r="H109">
        <v>9.9000003020963209E+37</v>
      </c>
      <c r="J109" s="2">
        <f>TREND(Calibration!$A$2:$A$4,Calibration!$B$2:$B$4,C109)</f>
        <v>434.05669253817041</v>
      </c>
      <c r="K109" s="2">
        <f>TREND(Calibration!$A$2:$A$4,Calibration!$C$2:$C$4,E109)</f>
        <v>798.90591329806762</v>
      </c>
      <c r="L109" s="2">
        <f>TREND(Calibration!$A$2:$A$4,Calibration!$D$2:$D$4,G109)</f>
        <v>616.54941734437432</v>
      </c>
    </row>
    <row r="110" spans="1:12" x14ac:dyDescent="0.25">
      <c r="A110">
        <v>540091</v>
      </c>
      <c r="B110">
        <v>14.194000239999999</v>
      </c>
      <c r="C110">
        <v>0.65670002000000005</v>
      </c>
      <c r="D110">
        <v>665.20599364999998</v>
      </c>
      <c r="E110">
        <v>2.01920009</v>
      </c>
      <c r="F110">
        <v>1199.8280029299999</v>
      </c>
      <c r="G110">
        <v>1.59909999</v>
      </c>
      <c r="H110">
        <v>1259.1369628899999</v>
      </c>
      <c r="J110" s="2">
        <f>TREND(Calibration!$A$2:$A$4,Calibration!$B$2:$B$4,C110)</f>
        <v>436.70049632961121</v>
      </c>
      <c r="K110" s="2">
        <f>TREND(Calibration!$A$2:$A$4,Calibration!$C$2:$C$4,E110)</f>
        <v>799.74847811486234</v>
      </c>
      <c r="L110" s="2">
        <f>TREND(Calibration!$A$2:$A$4,Calibration!$D$2:$D$4,G110)</f>
        <v>615.22522684593173</v>
      </c>
    </row>
    <row r="111" spans="1:12" x14ac:dyDescent="0.25">
      <c r="A111">
        <v>545090</v>
      </c>
      <c r="B111">
        <v>14.15499973</v>
      </c>
      <c r="C111">
        <v>0.65560001000000001</v>
      </c>
      <c r="D111">
        <v>792.52197265999996</v>
      </c>
      <c r="E111">
        <v>2.0408000899999998</v>
      </c>
      <c r="F111">
        <v>9.9000003020963209E+37</v>
      </c>
      <c r="G111">
        <v>1.59850001</v>
      </c>
      <c r="H111">
        <v>1327.43395996</v>
      </c>
      <c r="J111" s="2">
        <f>TREND(Calibration!$A$2:$A$4,Calibration!$B$2:$B$4,C111)</f>
        <v>436.02416828109426</v>
      </c>
      <c r="K111" s="2">
        <f>TREND(Calibration!$A$2:$A$4,Calibration!$C$2:$C$4,E111)</f>
        <v>808.41490035628522</v>
      </c>
      <c r="L111" s="2">
        <f>TREND(Calibration!$A$2:$A$4,Calibration!$D$2:$D$4,G111)</f>
        <v>614.97695405877914</v>
      </c>
    </row>
    <row r="112" spans="1:12" x14ac:dyDescent="0.25">
      <c r="A112">
        <v>550091</v>
      </c>
      <c r="B112">
        <v>14.071000099999999</v>
      </c>
      <c r="C112">
        <v>0.66049999000000004</v>
      </c>
      <c r="D112">
        <v>1202.3060302700001</v>
      </c>
      <c r="E112">
        <v>2.00300002</v>
      </c>
      <c r="F112">
        <v>9.9000003020963209E+37</v>
      </c>
      <c r="G112">
        <v>1.59850001</v>
      </c>
      <c r="H112">
        <v>9.9000003020963209E+37</v>
      </c>
      <c r="J112" s="2">
        <f>TREND(Calibration!$A$2:$A$4,Calibration!$B$2:$B$4,C112)</f>
        <v>439.03686263039287</v>
      </c>
      <c r="K112" s="2">
        <f>TREND(Calibration!$A$2:$A$4,Calibration!$C$2:$C$4,E112)</f>
        <v>793.24863334816746</v>
      </c>
      <c r="L112" s="2">
        <f>TREND(Calibration!$A$2:$A$4,Calibration!$D$2:$D$4,G112)</f>
        <v>614.97695405877914</v>
      </c>
    </row>
    <row r="113" spans="1:12" x14ac:dyDescent="0.25">
      <c r="A113">
        <v>555091</v>
      </c>
      <c r="B113">
        <v>14.041999819999999</v>
      </c>
      <c r="C113">
        <v>0.66369997999999997</v>
      </c>
      <c r="D113">
        <v>983.29699706999997</v>
      </c>
      <c r="E113">
        <v>1.98029995</v>
      </c>
      <c r="F113">
        <v>9.9000003020963209E+37</v>
      </c>
      <c r="G113">
        <v>1.6017999599999999</v>
      </c>
      <c r="H113">
        <v>9.9000003020963209E+37</v>
      </c>
      <c r="J113" s="2">
        <f>TREND(Calibration!$A$2:$A$4,Calibration!$B$2:$B$4,C113)</f>
        <v>441.00433837331673</v>
      </c>
      <c r="K113" s="2">
        <f>TREND(Calibration!$A$2:$A$4,Calibration!$C$2:$C$4,E113)</f>
        <v>784.1408374440075</v>
      </c>
      <c r="L113" s="2">
        <f>TREND(Calibration!$A$2:$A$4,Calibration!$D$2:$D$4,G113)</f>
        <v>616.34247921622477</v>
      </c>
    </row>
    <row r="114" spans="1:12" x14ac:dyDescent="0.25">
      <c r="A114">
        <v>560091</v>
      </c>
      <c r="B114">
        <v>14.050999640000001</v>
      </c>
      <c r="C114">
        <v>0.66479999000000001</v>
      </c>
      <c r="D114">
        <v>996.00299071999996</v>
      </c>
      <c r="E114">
        <v>2.0018999599999998</v>
      </c>
      <c r="F114">
        <v>9.9000003020963209E+37</v>
      </c>
      <c r="G114">
        <v>1.5882999900000001</v>
      </c>
      <c r="H114">
        <v>9.9000003020963209E+37</v>
      </c>
      <c r="J114" s="2">
        <f>TREND(Calibration!$A$2:$A$4,Calibration!$B$2:$B$4,C114)</f>
        <v>441.68066642183362</v>
      </c>
      <c r="K114" s="2">
        <f>TREND(Calibration!$A$2:$A$4,Calibration!$C$2:$C$4,E114)</f>
        <v>792.80726369766285</v>
      </c>
      <c r="L114" s="2">
        <f>TREND(Calibration!$A$2:$A$4,Calibration!$D$2:$D$4,G114)</f>
        <v>610.75616770854663</v>
      </c>
    </row>
    <row r="115" spans="1:12" x14ac:dyDescent="0.25">
      <c r="A115">
        <v>565092</v>
      </c>
      <c r="B115">
        <v>14.12300014</v>
      </c>
      <c r="C115">
        <v>0.66320002</v>
      </c>
      <c r="D115">
        <v>817.62902831999997</v>
      </c>
      <c r="E115">
        <v>2.0262000599999999</v>
      </c>
      <c r="F115">
        <v>9.9000003020963209E+37</v>
      </c>
      <c r="G115">
        <v>1.5893000399999999</v>
      </c>
      <c r="H115">
        <v>1117.47497559</v>
      </c>
      <c r="J115" s="2">
        <f>TREND(Calibration!$A$2:$A$4,Calibration!$B$2:$B$4,C115)</f>
        <v>440.69694392132402</v>
      </c>
      <c r="K115" s="2">
        <f>TREND(Calibration!$A$2:$A$4,Calibration!$C$2:$C$4,E115)</f>
        <v>802.55702884158882</v>
      </c>
      <c r="L115" s="2">
        <f>TREND(Calibration!$A$2:$A$4,Calibration!$D$2:$D$4,G115)</f>
        <v>611.16999017061528</v>
      </c>
    </row>
    <row r="116" spans="1:12" x14ac:dyDescent="0.25">
      <c r="A116">
        <v>570091</v>
      </c>
      <c r="B116">
        <v>14.13899994</v>
      </c>
      <c r="C116">
        <v>0.66640001999999998</v>
      </c>
      <c r="D116">
        <v>1310.5510253899999</v>
      </c>
      <c r="E116">
        <v>2.0715999599999999</v>
      </c>
      <c r="F116">
        <v>9.9000003020963209E+37</v>
      </c>
      <c r="G116">
        <v>1.5865999500000001</v>
      </c>
      <c r="H116">
        <v>9.9000003020963209E+37</v>
      </c>
      <c r="J116" s="2">
        <f>TREND(Calibration!$A$2:$A$4,Calibration!$B$2:$B$4,C116)</f>
        <v>442.66442581262874</v>
      </c>
      <c r="K116" s="2">
        <f>TREND(Calibration!$A$2:$A$4,Calibration!$C$2:$C$4,E116)</f>
        <v>820.7725243563284</v>
      </c>
      <c r="L116" s="2">
        <f>TREND(Calibration!$A$2:$A$4,Calibration!$D$2:$D$4,G116)</f>
        <v>610.05268814410965</v>
      </c>
    </row>
    <row r="117" spans="1:12" x14ac:dyDescent="0.25">
      <c r="A117">
        <v>575092</v>
      </c>
      <c r="B117">
        <v>14.2329998</v>
      </c>
      <c r="C117">
        <v>0.67070001000000001</v>
      </c>
      <c r="D117">
        <v>486.72399902000001</v>
      </c>
      <c r="E117">
        <v>2.0343000899999999</v>
      </c>
      <c r="F117">
        <v>9.9000003020963209E+37</v>
      </c>
      <c r="G117">
        <v>1.5872000500000001</v>
      </c>
      <c r="H117">
        <v>1099.69799805</v>
      </c>
      <c r="J117" s="2">
        <f>TREND(Calibration!$A$2:$A$4,Calibration!$B$2:$B$4,C117)</f>
        <v>445.30822345568862</v>
      </c>
      <c r="K117" s="2">
        <f>TREND(Calibration!$A$2:$A$4,Calibration!$C$2:$C$4,E117)</f>
        <v>805.80694921881991</v>
      </c>
      <c r="L117" s="2">
        <f>TREND(Calibration!$A$2:$A$4,Calibration!$D$2:$D$4,G117)</f>
        <v>610.30101058747482</v>
      </c>
    </row>
    <row r="118" spans="1:12" x14ac:dyDescent="0.25">
      <c r="A118">
        <v>580091</v>
      </c>
      <c r="B118">
        <v>14.31099987</v>
      </c>
      <c r="C118">
        <v>0.66420000999999995</v>
      </c>
      <c r="D118">
        <v>1037.4110107399999</v>
      </c>
      <c r="E118">
        <v>2.0624001000000001</v>
      </c>
      <c r="F118">
        <v>9.9000003020963209E+37</v>
      </c>
      <c r="G118">
        <v>1.57959998</v>
      </c>
      <c r="H118">
        <v>9.9000003020963209E+37</v>
      </c>
      <c r="J118" s="2">
        <f>TREND(Calibration!$A$2:$A$4,Calibration!$B$2:$B$4,C118)</f>
        <v>441.31177586397581</v>
      </c>
      <c r="K118" s="2">
        <f>TREND(Calibration!$A$2:$A$4,Calibration!$C$2:$C$4,E118)</f>
        <v>817.08132660994067</v>
      </c>
      <c r="L118" s="2">
        <f>TREND(Calibration!$A$2:$A$4,Calibration!$D$2:$D$4,G118)</f>
        <v>607.15608815430198</v>
      </c>
    </row>
    <row r="119" spans="1:12" x14ac:dyDescent="0.25">
      <c r="A119">
        <v>585093</v>
      </c>
      <c r="B119">
        <v>14.355999949999999</v>
      </c>
      <c r="C119">
        <v>0.67070001000000001</v>
      </c>
      <c r="D119">
        <v>354.26000977000001</v>
      </c>
      <c r="E119">
        <v>2.04620004</v>
      </c>
      <c r="F119">
        <v>9.9000003020963209E+37</v>
      </c>
      <c r="G119">
        <v>1.57640004</v>
      </c>
      <c r="H119">
        <v>9.9000003020963209E+37</v>
      </c>
      <c r="J119" s="2">
        <f>TREND(Calibration!$A$2:$A$4,Calibration!$B$2:$B$4,C119)</f>
        <v>445.30822345568862</v>
      </c>
      <c r="K119" s="2">
        <f>TREND(Calibration!$A$2:$A$4,Calibration!$C$2:$C$4,E119)</f>
        <v>810.58148585547838</v>
      </c>
      <c r="L119" s="2">
        <f>TREND(Calibration!$A$2:$A$4,Calibration!$D$2:$D$4,G119)</f>
        <v>605.83194731207197</v>
      </c>
    </row>
    <row r="120" spans="1:12" x14ac:dyDescent="0.25">
      <c r="A120">
        <v>590093</v>
      </c>
      <c r="B120">
        <v>14.43700027</v>
      </c>
      <c r="C120">
        <v>0.66860001999999996</v>
      </c>
      <c r="D120">
        <v>780.02502441000001</v>
      </c>
      <c r="E120">
        <v>2.0381</v>
      </c>
      <c r="F120">
        <v>9.9000003020963209E+37</v>
      </c>
      <c r="G120">
        <v>1.57640004</v>
      </c>
      <c r="H120">
        <v>9.9000003020963209E+37</v>
      </c>
      <c r="J120" s="2">
        <f>TREND(Calibration!$A$2:$A$4,Calibration!$B$2:$B$4,C120)</f>
        <v>444.01706961290074</v>
      </c>
      <c r="K120" s="2">
        <f>TREND(Calibration!$A$2:$A$4,Calibration!$C$2:$C$4,E120)</f>
        <v>807.3315614660147</v>
      </c>
      <c r="L120" s="2">
        <f>TREND(Calibration!$A$2:$A$4,Calibration!$D$2:$D$4,G120)</f>
        <v>605.83194731207197</v>
      </c>
    </row>
    <row r="121" spans="1:12" x14ac:dyDescent="0.25">
      <c r="A121">
        <v>595093</v>
      </c>
      <c r="B121">
        <v>14.527999879999999</v>
      </c>
      <c r="C121">
        <v>0.67129998999999996</v>
      </c>
      <c r="D121">
        <v>507.42599487000001</v>
      </c>
      <c r="E121">
        <v>2.0764999400000002</v>
      </c>
      <c r="F121">
        <v>9.9000003020963209E+37</v>
      </c>
      <c r="G121">
        <v>1.5811999999999999</v>
      </c>
      <c r="H121">
        <v>1172.625</v>
      </c>
      <c r="J121" s="2">
        <f>TREND(Calibration!$A$2:$A$4,Calibration!$B$2:$B$4,C121)</f>
        <v>445.67711401354643</v>
      </c>
      <c r="K121" s="2">
        <f>TREND(Calibration!$A$2:$A$4,Calibration!$C$2:$C$4,E121)</f>
        <v>822.73851026626039</v>
      </c>
      <c r="L121" s="2">
        <f>TREND(Calibration!$A$2:$A$4,Calibration!$D$2:$D$4,G121)</f>
        <v>607.81817926550559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14.59599972</v>
      </c>
      <c r="C2">
        <v>0.67290002000000004</v>
      </c>
      <c r="D2">
        <v>633.18597411999997</v>
      </c>
      <c r="E2">
        <v>2.08730006</v>
      </c>
      <c r="F2">
        <v>9.9000003020963209E+37</v>
      </c>
      <c r="G2">
        <v>1.58179998</v>
      </c>
      <c r="H2">
        <v>1339.5190429700001</v>
      </c>
      <c r="J2" s="2">
        <f>TREND(Calibration!$A$2:$A$4,Calibration!$B$2:$B$4,C2)</f>
        <v>446.6608734043416</v>
      </c>
      <c r="K2" s="2">
        <f>TREND(Calibration!$A$2:$A$4,Calibration!$C$2:$C$4,E2)</f>
        <v>827.07176953376199</v>
      </c>
      <c r="L2" s="2">
        <f>TREND(Calibration!$A$2:$A$4,Calibration!$D$2:$D$4,G2)</f>
        <v>608.06645205265829</v>
      </c>
      <c r="N2" s="2">
        <f>AVERAGE(J2:J121)</f>
        <v>441.18623965717092</v>
      </c>
    </row>
    <row r="3" spans="1:14" x14ac:dyDescent="0.25">
      <c r="A3">
        <v>5077</v>
      </c>
      <c r="B3">
        <v>14.66800022</v>
      </c>
      <c r="C3">
        <v>0.66589999</v>
      </c>
      <c r="D3">
        <v>1241.1459960899999</v>
      </c>
      <c r="E3">
        <v>2.0488998899999999</v>
      </c>
      <c r="F3">
        <v>9.9000003020963209E+37</v>
      </c>
      <c r="G3">
        <v>1.58070004</v>
      </c>
      <c r="H3">
        <v>9.9000003020963209E+37</v>
      </c>
      <c r="J3" s="2">
        <f>TREND(Calibration!$A$2:$A$4,Calibration!$B$2:$B$4,C3)</f>
        <v>442.35698832196965</v>
      </c>
      <c r="K3" s="2">
        <f>TREND(Calibration!$A$2:$A$4,Calibration!$C$2:$C$4,E3)</f>
        <v>811.66472845216845</v>
      </c>
      <c r="L3" s="2">
        <f>TREND(Calibration!$A$2:$A$4,Calibration!$D$2:$D$4,G3)</f>
        <v>607.61129493158649</v>
      </c>
    </row>
    <row r="4" spans="1:14" x14ac:dyDescent="0.25">
      <c r="A4">
        <v>10078</v>
      </c>
      <c r="B4">
        <v>14.74600029</v>
      </c>
      <c r="C4">
        <v>0.66369997999999997</v>
      </c>
      <c r="D4">
        <v>1121.94299316</v>
      </c>
      <c r="E4">
        <v>2.0634999299999999</v>
      </c>
      <c r="F4">
        <v>9.9000003020963209E+37</v>
      </c>
      <c r="G4">
        <v>1.5865999500000001</v>
      </c>
      <c r="H4">
        <v>9.9000003020963209E+37</v>
      </c>
      <c r="J4" s="2">
        <f>TREND(Calibration!$A$2:$A$4,Calibration!$B$2:$B$4,C4)</f>
        <v>441.00433837331673</v>
      </c>
      <c r="K4" s="2">
        <f>TREND(Calibration!$A$2:$A$4,Calibration!$C$2:$C$4,E4)</f>
        <v>817.52260397909731</v>
      </c>
      <c r="L4" s="2">
        <f>TREND(Calibration!$A$2:$A$4,Calibration!$D$2:$D$4,G4)</f>
        <v>610.05268814410965</v>
      </c>
    </row>
    <row r="5" spans="1:14" x14ac:dyDescent="0.25">
      <c r="A5">
        <v>15079</v>
      </c>
      <c r="B5">
        <v>14.79599953</v>
      </c>
      <c r="C5">
        <v>0.66369997999999997</v>
      </c>
      <c r="D5">
        <v>997.88598633000004</v>
      </c>
      <c r="E5">
        <v>1.84529996</v>
      </c>
      <c r="F5">
        <v>9.9000003020963209E+37</v>
      </c>
      <c r="G5">
        <v>1.5872000500000001</v>
      </c>
      <c r="H5">
        <v>1338.7480468700001</v>
      </c>
      <c r="J5" s="2">
        <f>TREND(Calibration!$A$2:$A$4,Calibration!$B$2:$B$4,C5)</f>
        <v>441.00433837331673</v>
      </c>
      <c r="K5" s="2">
        <f>TREND(Calibration!$A$2:$A$4,Calibration!$C$2:$C$4,E5)</f>
        <v>729.97570244734675</v>
      </c>
      <c r="L5" s="2">
        <f>TREND(Calibration!$A$2:$A$4,Calibration!$D$2:$D$4,G5)</f>
        <v>610.30101058747482</v>
      </c>
    </row>
    <row r="6" spans="1:14" x14ac:dyDescent="0.25">
      <c r="A6">
        <v>20080</v>
      </c>
      <c r="B6">
        <v>14.821999549999999</v>
      </c>
      <c r="C6">
        <v>0.66049999000000004</v>
      </c>
      <c r="D6">
        <v>1218.7600097699999</v>
      </c>
      <c r="E6">
        <v>1.8766000300000001</v>
      </c>
      <c r="F6">
        <v>1225.30700684</v>
      </c>
      <c r="G6">
        <v>1.5882999900000001</v>
      </c>
      <c r="H6">
        <v>9.9000003020963209E+37</v>
      </c>
      <c r="J6" s="2">
        <f>TREND(Calibration!$A$2:$A$4,Calibration!$B$2:$B$4,C6)</f>
        <v>439.03686263039287</v>
      </c>
      <c r="K6" s="2">
        <f>TREND(Calibration!$A$2:$A$4,Calibration!$C$2:$C$4,E6)</f>
        <v>742.53401831799931</v>
      </c>
      <c r="L6" s="2">
        <f>TREND(Calibration!$A$2:$A$4,Calibration!$D$2:$D$4,G6)</f>
        <v>610.75616770854663</v>
      </c>
    </row>
    <row r="7" spans="1:14" x14ac:dyDescent="0.25">
      <c r="A7">
        <v>25080</v>
      </c>
      <c r="B7">
        <v>14.86600018</v>
      </c>
      <c r="C7">
        <v>0.65939999000000005</v>
      </c>
      <c r="D7">
        <v>820.65100098000005</v>
      </c>
      <c r="E7">
        <v>1.8998999599999999</v>
      </c>
      <c r="F7">
        <v>9.9000003020963209E+37</v>
      </c>
      <c r="G7">
        <v>1.5887999500000001</v>
      </c>
      <c r="H7">
        <v>9.9000003020963209E+37</v>
      </c>
      <c r="J7" s="2">
        <f>TREND(Calibration!$A$2:$A$4,Calibration!$B$2:$B$4,C7)</f>
        <v>438.3605407302569</v>
      </c>
      <c r="K7" s="2">
        <f>TREND(Calibration!$A$2:$A$4,Calibration!$C$2:$C$4,E7)</f>
        <v>751.88249200205462</v>
      </c>
      <c r="L7" s="2">
        <f>TREND(Calibration!$A$2:$A$4,Calibration!$D$2:$D$4,G7)</f>
        <v>610.96305204246585</v>
      </c>
    </row>
    <row r="8" spans="1:14" x14ac:dyDescent="0.25">
      <c r="A8">
        <v>30082</v>
      </c>
      <c r="B8">
        <v>14.930999760000001</v>
      </c>
      <c r="C8">
        <v>0.65670002000000005</v>
      </c>
      <c r="D8">
        <v>657.33697510000002</v>
      </c>
      <c r="E8">
        <v>1.83130002</v>
      </c>
      <c r="F8">
        <v>1244.7829589800001</v>
      </c>
      <c r="G8">
        <v>1.5964000199999999</v>
      </c>
      <c r="H8">
        <v>9.9000003020963209E+37</v>
      </c>
      <c r="J8" s="2">
        <f>TREND(Calibration!$A$2:$A$4,Calibration!$B$2:$B$4,C8)</f>
        <v>436.70049632961121</v>
      </c>
      <c r="K8" s="2">
        <f>TREND(Calibration!$A$2:$A$4,Calibration!$C$2:$C$4,E8)</f>
        <v>724.35860099389367</v>
      </c>
      <c r="L8" s="2">
        <f>TREND(Calibration!$A$2:$A$4,Calibration!$D$2:$D$4,G8)</f>
        <v>614.10797447563857</v>
      </c>
    </row>
    <row r="9" spans="1:14" x14ac:dyDescent="0.25">
      <c r="A9">
        <v>35082</v>
      </c>
      <c r="B9">
        <v>14.994999890000001</v>
      </c>
      <c r="C9">
        <v>0.66259997999999998</v>
      </c>
      <c r="D9">
        <v>107.65599822999999</v>
      </c>
      <c r="E9">
        <v>1.7724000200000001</v>
      </c>
      <c r="F9">
        <v>9.9000003020963209E+37</v>
      </c>
      <c r="G9">
        <v>1.59850001</v>
      </c>
      <c r="H9">
        <v>1356.9909668</v>
      </c>
      <c r="J9" s="2">
        <f>TREND(Calibration!$A$2:$A$4,Calibration!$B$2:$B$4,C9)</f>
        <v>440.3280164731807</v>
      </c>
      <c r="K9" s="2">
        <f>TREND(Calibration!$A$2:$A$4,Calibration!$C$2:$C$4,E9)</f>
        <v>700.72655145593956</v>
      </c>
      <c r="L9" s="2">
        <f>TREND(Calibration!$A$2:$A$4,Calibration!$D$2:$D$4,G9)</f>
        <v>614.97695405877914</v>
      </c>
    </row>
    <row r="10" spans="1:14" x14ac:dyDescent="0.25">
      <c r="A10">
        <v>40082</v>
      </c>
      <c r="B10">
        <v>14.94999981</v>
      </c>
      <c r="C10">
        <v>0.66420000999999995</v>
      </c>
      <c r="D10">
        <v>946.80200194999998</v>
      </c>
      <c r="E10">
        <v>1.88100004</v>
      </c>
      <c r="F10">
        <v>9.9000003020963209E+37</v>
      </c>
      <c r="G10">
        <v>1.59850001</v>
      </c>
      <c r="H10">
        <v>9.9000003020963209E+37</v>
      </c>
      <c r="J10" s="2">
        <f>TREND(Calibration!$A$2:$A$4,Calibration!$B$2:$B$4,C10)</f>
        <v>441.31177586397581</v>
      </c>
      <c r="K10" s="2">
        <f>TREND(Calibration!$A$2:$A$4,Calibration!$C$2:$C$4,E10)</f>
        <v>744.29940463866978</v>
      </c>
      <c r="L10" s="2">
        <f>TREND(Calibration!$A$2:$A$4,Calibration!$D$2:$D$4,G10)</f>
        <v>614.97695405877914</v>
      </c>
    </row>
    <row r="11" spans="1:14" x14ac:dyDescent="0.25">
      <c r="A11">
        <v>45082</v>
      </c>
      <c r="B11">
        <v>14.87899971</v>
      </c>
      <c r="C11">
        <v>0.66640001999999998</v>
      </c>
      <c r="D11">
        <v>1355.2110595700001</v>
      </c>
      <c r="E11">
        <v>2.0057001099999998</v>
      </c>
      <c r="F11">
        <v>9.9000003020963209E+37</v>
      </c>
      <c r="G11">
        <v>1.5964000199999999</v>
      </c>
      <c r="H11">
        <v>9.9000003020963209E+37</v>
      </c>
      <c r="J11" s="2">
        <f>TREND(Calibration!$A$2:$A$4,Calibration!$B$2:$B$4,C11)</f>
        <v>442.66442581262874</v>
      </c>
      <c r="K11" s="2">
        <f>TREND(Calibration!$A$2:$A$4,Calibration!$C$2:$C$4,E11)</f>
        <v>794.33197223843797</v>
      </c>
      <c r="L11" s="2">
        <f>TREND(Calibration!$A$2:$A$4,Calibration!$D$2:$D$4,G11)</f>
        <v>614.10797447563857</v>
      </c>
    </row>
    <row r="12" spans="1:14" x14ac:dyDescent="0.25">
      <c r="A12">
        <v>50083</v>
      </c>
      <c r="B12">
        <v>14.772000309999999</v>
      </c>
      <c r="C12">
        <v>0.66149997999999999</v>
      </c>
      <c r="D12">
        <v>1340.9460449200001</v>
      </c>
      <c r="E12">
        <v>1.88419998</v>
      </c>
      <c r="F12">
        <v>1141.3260498</v>
      </c>
      <c r="G12">
        <v>1.5882999900000001</v>
      </c>
      <c r="H12">
        <v>9.9000003020963209E+37</v>
      </c>
      <c r="J12" s="2">
        <f>TREND(Calibration!$A$2:$A$4,Calibration!$B$2:$B$4,C12)</f>
        <v>439.65169457304467</v>
      </c>
      <c r="K12" s="2">
        <f>TREND(Calibration!$A$2:$A$4,Calibration!$C$2:$C$4,E12)</f>
        <v>745.58329497141142</v>
      </c>
      <c r="L12" s="2">
        <f>TREND(Calibration!$A$2:$A$4,Calibration!$D$2:$D$4,G12)</f>
        <v>610.75616770854663</v>
      </c>
    </row>
    <row r="13" spans="1:14" x14ac:dyDescent="0.25">
      <c r="A13">
        <v>55083</v>
      </c>
      <c r="B13">
        <v>14.748999599999999</v>
      </c>
      <c r="C13">
        <v>0.66149997999999999</v>
      </c>
      <c r="D13">
        <v>559.46600341999999</v>
      </c>
      <c r="E13">
        <v>1.87989998</v>
      </c>
      <c r="F13">
        <v>9.9000003020963209E+37</v>
      </c>
      <c r="G13">
        <v>1.58449996</v>
      </c>
      <c r="H13">
        <v>9.9000003020963209E+37</v>
      </c>
      <c r="J13" s="2">
        <f>TREND(Calibration!$A$2:$A$4,Calibration!$B$2:$B$4,C13)</f>
        <v>439.65169457304467</v>
      </c>
      <c r="K13" s="2">
        <f>TREND(Calibration!$A$2:$A$4,Calibration!$C$2:$C$4,E13)</f>
        <v>743.85803498816517</v>
      </c>
      <c r="L13" s="2">
        <f>TREND(Calibration!$A$2:$A$4,Calibration!$D$2:$D$4,G13)</f>
        <v>609.18370856096908</v>
      </c>
    </row>
    <row r="14" spans="1:14" x14ac:dyDescent="0.25">
      <c r="A14">
        <v>60082</v>
      </c>
      <c r="B14">
        <v>14.739000320000001</v>
      </c>
      <c r="C14">
        <v>0.66259997999999998</v>
      </c>
      <c r="D14">
        <v>670.34802246000004</v>
      </c>
      <c r="E14">
        <v>1.92250001</v>
      </c>
      <c r="F14">
        <v>9.9000003020963209E+37</v>
      </c>
      <c r="G14">
        <v>1.5872000500000001</v>
      </c>
      <c r="H14">
        <v>1193.2020263700001</v>
      </c>
      <c r="J14" s="2">
        <f>TREND(Calibration!$A$2:$A$4,Calibration!$B$2:$B$4,C14)</f>
        <v>440.3280164731807</v>
      </c>
      <c r="K14" s="2">
        <f>TREND(Calibration!$A$2:$A$4,Calibration!$C$2:$C$4,E14)</f>
        <v>760.95015755655788</v>
      </c>
      <c r="L14" s="2">
        <f>TREND(Calibration!$A$2:$A$4,Calibration!$D$2:$D$4,G14)</f>
        <v>610.30101058747482</v>
      </c>
    </row>
    <row r="15" spans="1:14" x14ac:dyDescent="0.25">
      <c r="A15">
        <v>65084</v>
      </c>
      <c r="B15">
        <v>14.78499985</v>
      </c>
      <c r="C15">
        <v>0.66589999</v>
      </c>
      <c r="D15">
        <v>9.9000003020963209E+37</v>
      </c>
      <c r="E15">
        <v>1.92040002</v>
      </c>
      <c r="F15">
        <v>9.9000003020963209E+37</v>
      </c>
      <c r="G15">
        <v>1.59200001</v>
      </c>
      <c r="H15">
        <v>9.9000003020963209E+37</v>
      </c>
      <c r="J15" s="2">
        <f>TREND(Calibration!$A$2:$A$4,Calibration!$B$2:$B$4,C15)</f>
        <v>442.35698832196965</v>
      </c>
      <c r="K15" s="2">
        <f>TREND(Calibration!$A$2:$A$4,Calibration!$C$2:$C$4,E15)</f>
        <v>760.10759273976316</v>
      </c>
      <c r="L15" s="2">
        <f>TREND(Calibration!$A$2:$A$4,Calibration!$D$2:$D$4,G15)</f>
        <v>612.28724254090844</v>
      </c>
    </row>
    <row r="16" spans="1:14" x14ac:dyDescent="0.25">
      <c r="A16">
        <v>70085</v>
      </c>
      <c r="B16">
        <v>14.833000180000001</v>
      </c>
      <c r="C16">
        <v>0.66420000999999995</v>
      </c>
      <c r="D16">
        <v>887.06896973000005</v>
      </c>
      <c r="E16">
        <v>1.9230999900000001</v>
      </c>
      <c r="F16">
        <v>9.9000003020963209E+37</v>
      </c>
      <c r="G16">
        <v>1.59099996</v>
      </c>
      <c r="H16">
        <v>1181.39001465</v>
      </c>
      <c r="J16" s="2">
        <f>TREND(Calibration!$A$2:$A$4,Calibration!$B$2:$B$4,C16)</f>
        <v>441.31177586397581</v>
      </c>
      <c r="K16" s="2">
        <f>TREND(Calibration!$A$2:$A$4,Calibration!$C$2:$C$4,E16)</f>
        <v>761.19088348324351</v>
      </c>
      <c r="L16" s="2">
        <f>TREND(Calibration!$A$2:$A$4,Calibration!$D$2:$D$4,G16)</f>
        <v>611.87342007883979</v>
      </c>
    </row>
    <row r="17" spans="1:12" x14ac:dyDescent="0.25">
      <c r="A17">
        <v>75085</v>
      </c>
      <c r="B17">
        <v>14.835000040000001</v>
      </c>
      <c r="C17">
        <v>0.66970003</v>
      </c>
      <c r="D17">
        <v>1014.68798828</v>
      </c>
      <c r="E17">
        <v>1.92250001</v>
      </c>
      <c r="F17">
        <v>9.9000003020963209E+37</v>
      </c>
      <c r="G17">
        <v>1.5893000399999999</v>
      </c>
      <c r="H17">
        <v>1028.8289794899999</v>
      </c>
      <c r="J17" s="2">
        <f>TREND(Calibration!$A$2:$A$4,Calibration!$B$2:$B$4,C17)</f>
        <v>444.69339766141769</v>
      </c>
      <c r="K17" s="2">
        <f>TREND(Calibration!$A$2:$A$4,Calibration!$C$2:$C$4,E17)</f>
        <v>760.95015755655788</v>
      </c>
      <c r="L17" s="2">
        <f>TREND(Calibration!$A$2:$A$4,Calibration!$D$2:$D$4,G17)</f>
        <v>611.16999017061528</v>
      </c>
    </row>
    <row r="18" spans="1:12" x14ac:dyDescent="0.25">
      <c r="A18">
        <v>80085</v>
      </c>
      <c r="B18">
        <v>14.84500027</v>
      </c>
      <c r="C18">
        <v>0.65990000999999998</v>
      </c>
      <c r="D18">
        <v>9.9000003020963209E+37</v>
      </c>
      <c r="E18">
        <v>1.9220000500000001</v>
      </c>
      <c r="F18">
        <v>1054.2889404299999</v>
      </c>
      <c r="G18">
        <v>1.5850000399999999</v>
      </c>
      <c r="H18">
        <v>9.9000003020963209E+37</v>
      </c>
      <c r="J18" s="2">
        <f>TREND(Calibration!$A$2:$A$4,Calibration!$B$2:$B$4,C18)</f>
        <v>438.66797207253501</v>
      </c>
      <c r="K18" s="2">
        <f>TREND(Calibration!$A$2:$A$4,Calibration!$C$2:$C$4,E18)</f>
        <v>760.74956197952918</v>
      </c>
      <c r="L18" s="2">
        <f>TREND(Calibration!$A$2:$A$4,Calibration!$D$2:$D$4,G18)</f>
        <v>609.39064255110088</v>
      </c>
    </row>
    <row r="19" spans="1:12" x14ac:dyDescent="0.25">
      <c r="A19">
        <v>85085</v>
      </c>
      <c r="B19">
        <v>14.90799999</v>
      </c>
      <c r="C19">
        <v>0.66320002</v>
      </c>
      <c r="D19">
        <v>703.92901611000002</v>
      </c>
      <c r="E19">
        <v>1.98730004</v>
      </c>
      <c r="F19">
        <v>9.9000003020963209E+37</v>
      </c>
      <c r="G19">
        <v>1.5893000399999999</v>
      </c>
      <c r="H19">
        <v>1150.9530029299999</v>
      </c>
      <c r="J19" s="2">
        <f>TREND(Calibration!$A$2:$A$4,Calibration!$B$2:$B$4,C19)</f>
        <v>440.69694392132402</v>
      </c>
      <c r="K19" s="2">
        <f>TREND(Calibration!$A$2:$A$4,Calibration!$C$2:$C$4,E19)</f>
        <v>786.94943631752426</v>
      </c>
      <c r="L19" s="2">
        <f>TREND(Calibration!$A$2:$A$4,Calibration!$D$2:$D$4,G19)</f>
        <v>611.16999017061528</v>
      </c>
    </row>
    <row r="20" spans="1:12" x14ac:dyDescent="0.25">
      <c r="A20">
        <v>90084</v>
      </c>
      <c r="B20">
        <v>14.875</v>
      </c>
      <c r="C20">
        <v>0.66530001000000005</v>
      </c>
      <c r="D20">
        <v>1092.07299805</v>
      </c>
      <c r="E20">
        <v>2.1024000599999999</v>
      </c>
      <c r="F20">
        <v>9.9000003020963209E+37</v>
      </c>
      <c r="G20">
        <v>1.59370005</v>
      </c>
      <c r="H20">
        <v>9.9000003020963209E+37</v>
      </c>
      <c r="J20" s="2">
        <f>TREND(Calibration!$A$2:$A$4,Calibration!$B$2:$B$4,C20)</f>
        <v>441.98809776411184</v>
      </c>
      <c r="K20" s="2">
        <f>TREND(Calibration!$A$2:$A$4,Calibration!$C$2:$C$4,E20)</f>
        <v>833.13024063771968</v>
      </c>
      <c r="L20" s="2">
        <f>TREND(Calibration!$A$2:$A$4,Calibration!$D$2:$D$4,G20)</f>
        <v>612.99072210534553</v>
      </c>
    </row>
    <row r="21" spans="1:12" x14ac:dyDescent="0.25">
      <c r="A21">
        <v>95086</v>
      </c>
      <c r="B21">
        <v>14.88799953</v>
      </c>
      <c r="C21">
        <v>0.66210002000000001</v>
      </c>
      <c r="D21">
        <v>744.04998779000005</v>
      </c>
      <c r="E21">
        <v>1.9663000100000001</v>
      </c>
      <c r="F21">
        <v>9.9000003020963209E+37</v>
      </c>
      <c r="G21">
        <v>1.5865999500000001</v>
      </c>
      <c r="H21">
        <v>947.94598388999998</v>
      </c>
      <c r="J21" s="2">
        <f>TREND(Calibration!$A$2:$A$4,Calibration!$B$2:$B$4,C21)</f>
        <v>440.02062202118799</v>
      </c>
      <c r="K21" s="2">
        <f>TREND(Calibration!$A$2:$A$4,Calibration!$C$2:$C$4,E21)</f>
        <v>778.52373599055443</v>
      </c>
      <c r="L21" s="2">
        <f>TREND(Calibration!$A$2:$A$4,Calibration!$D$2:$D$4,G21)</f>
        <v>610.05268814410965</v>
      </c>
    </row>
    <row r="22" spans="1:12" x14ac:dyDescent="0.25">
      <c r="A22">
        <v>100085</v>
      </c>
      <c r="B22">
        <v>14.838000299999999</v>
      </c>
      <c r="C22">
        <v>0.66589999</v>
      </c>
      <c r="D22">
        <v>987.72900390999996</v>
      </c>
      <c r="E22">
        <v>1.94089997</v>
      </c>
      <c r="F22">
        <v>9.9000003020963209E+37</v>
      </c>
      <c r="G22">
        <v>1.5811999999999999</v>
      </c>
      <c r="H22">
        <v>9.9000003020963209E+37</v>
      </c>
      <c r="J22" s="2">
        <f>TREND(Calibration!$A$2:$A$4,Calibration!$B$2:$B$4,C22)</f>
        <v>442.35698832196965</v>
      </c>
      <c r="K22" s="2">
        <f>TREND(Calibration!$A$2:$A$4,Calibration!$C$2:$C$4,E22)</f>
        <v>768.33264934291401</v>
      </c>
      <c r="L22" s="2">
        <f>TREND(Calibration!$A$2:$A$4,Calibration!$D$2:$D$4,G22)</f>
        <v>607.81817926550559</v>
      </c>
    </row>
    <row r="23" spans="1:12" x14ac:dyDescent="0.25">
      <c r="A23">
        <v>105086</v>
      </c>
      <c r="B23">
        <v>14.84500027</v>
      </c>
      <c r="C23">
        <v>0.66700000000000004</v>
      </c>
      <c r="D23">
        <v>1346.11206055</v>
      </c>
      <c r="E23">
        <v>1.91390002</v>
      </c>
      <c r="F23">
        <v>1228.44299316</v>
      </c>
      <c r="G23">
        <v>1.5791000100000001</v>
      </c>
      <c r="H23">
        <v>9.9000003020963209E+37</v>
      </c>
      <c r="J23" s="2">
        <f>TREND(Calibration!$A$2:$A$4,Calibration!$B$2:$B$4,C23)</f>
        <v>443.0333163704866</v>
      </c>
      <c r="K23" s="2">
        <f>TREND(Calibration!$A$2:$A$4,Calibration!$C$2:$C$4,E23)</f>
        <v>757.49964160229797</v>
      </c>
      <c r="L23" s="2">
        <f>TREND(Calibration!$A$2:$A$4,Calibration!$D$2:$D$4,G23)</f>
        <v>606.94919968236513</v>
      </c>
    </row>
    <row r="24" spans="1:12" x14ac:dyDescent="0.25">
      <c r="A24">
        <v>110086</v>
      </c>
      <c r="B24">
        <v>14.850000380000001</v>
      </c>
      <c r="C24">
        <v>0.67019998999999997</v>
      </c>
      <c r="D24">
        <v>556.15502930000002</v>
      </c>
      <c r="E24">
        <v>1.9737999399999999</v>
      </c>
      <c r="F24">
        <v>9.9000003020963209E+37</v>
      </c>
      <c r="G24">
        <v>1.5801999600000001</v>
      </c>
      <c r="H24">
        <v>9.9000003020963209E+37</v>
      </c>
      <c r="J24" s="2">
        <f>TREND(Calibration!$A$2:$A$4,Calibration!$B$2:$B$4,C24)</f>
        <v>445.0007921134104</v>
      </c>
      <c r="K24" s="2">
        <f>TREND(Calibration!$A$2:$A$4,Calibration!$C$2:$C$4,E24)</f>
        <v>781.53288229430962</v>
      </c>
      <c r="L24" s="2">
        <f>TREND(Calibration!$A$2:$A$4,Calibration!$D$2:$D$4,G24)</f>
        <v>607.40436094145468</v>
      </c>
    </row>
    <row r="25" spans="1:12" x14ac:dyDescent="0.25">
      <c r="A25">
        <v>115087</v>
      </c>
      <c r="B25">
        <v>14.914999959999999</v>
      </c>
      <c r="C25">
        <v>0.66149997999999999</v>
      </c>
      <c r="D25">
        <v>1181.58496094</v>
      </c>
      <c r="E25">
        <v>1.8664000000000001</v>
      </c>
      <c r="F25">
        <v>9.9000003020963209E+37</v>
      </c>
      <c r="G25">
        <v>1.5791000100000001</v>
      </c>
      <c r="H25">
        <v>9.9000003020963209E+37</v>
      </c>
      <c r="J25" s="2">
        <f>TREND(Calibration!$A$2:$A$4,Calibration!$B$2:$B$4,C25)</f>
        <v>439.65169457304467</v>
      </c>
      <c r="K25" s="2">
        <f>TREND(Calibration!$A$2:$A$4,Calibration!$C$2:$C$4,E25)</f>
        <v>738.44152911174092</v>
      </c>
      <c r="L25" s="2">
        <f>TREND(Calibration!$A$2:$A$4,Calibration!$D$2:$D$4,G25)</f>
        <v>606.94919968236513</v>
      </c>
    </row>
    <row r="26" spans="1:12" x14ac:dyDescent="0.25">
      <c r="A26">
        <v>120086</v>
      </c>
      <c r="B26">
        <v>14.972999570000001</v>
      </c>
      <c r="C26">
        <v>0.66700000000000004</v>
      </c>
      <c r="D26">
        <v>791.13897704999999</v>
      </c>
      <c r="E26">
        <v>1.9290000199999999</v>
      </c>
      <c r="F26">
        <v>9.9000003020963209E+37</v>
      </c>
      <c r="G26">
        <v>1.5801999600000001</v>
      </c>
      <c r="H26">
        <v>9.9000003020963209E+37</v>
      </c>
      <c r="J26" s="2">
        <f>TREND(Calibration!$A$2:$A$4,Calibration!$B$2:$B$4,C26)</f>
        <v>443.0333163704866</v>
      </c>
      <c r="K26" s="2">
        <f>TREND(Calibration!$A$2:$A$4,Calibration!$C$2:$C$4,E26)</f>
        <v>763.55811270625566</v>
      </c>
      <c r="L26" s="2">
        <f>TREND(Calibration!$A$2:$A$4,Calibration!$D$2:$D$4,G26)</f>
        <v>607.40436094145468</v>
      </c>
    </row>
    <row r="27" spans="1:12" x14ac:dyDescent="0.25">
      <c r="A27">
        <v>125086</v>
      </c>
      <c r="B27">
        <v>15.02600002</v>
      </c>
      <c r="C27">
        <v>0.67559999000000004</v>
      </c>
      <c r="D27">
        <v>1097.0689697299999</v>
      </c>
      <c r="E27">
        <v>1.9608999499999999</v>
      </c>
      <c r="F27">
        <v>9.9000003020963209E+37</v>
      </c>
      <c r="G27">
        <v>1.57640004</v>
      </c>
      <c r="H27">
        <v>9.9000003020963209E+37</v>
      </c>
      <c r="J27" s="2">
        <f>TREND(Calibration!$A$2:$A$4,Calibration!$B$2:$B$4,C27)</f>
        <v>448.32091780498723</v>
      </c>
      <c r="K27" s="2">
        <f>TREND(Calibration!$A$2:$A$4,Calibration!$C$2:$C$4,E27)</f>
        <v>776.35710635680346</v>
      </c>
      <c r="L27" s="2">
        <f>TREND(Calibration!$A$2:$A$4,Calibration!$D$2:$D$4,G27)</f>
        <v>605.83194731207197</v>
      </c>
    </row>
    <row r="28" spans="1:12" x14ac:dyDescent="0.25">
      <c r="A28">
        <v>130087</v>
      </c>
      <c r="B28">
        <v>15.04899979</v>
      </c>
      <c r="C28">
        <v>0.66750001999999997</v>
      </c>
      <c r="D28">
        <v>1074.7969970700001</v>
      </c>
      <c r="E28">
        <v>1.9269000300000001</v>
      </c>
      <c r="F28">
        <v>9.9000003020963209E+37</v>
      </c>
      <c r="G28">
        <v>1.5748000099999999</v>
      </c>
      <c r="H28">
        <v>1282.0119628899999</v>
      </c>
      <c r="J28" s="2">
        <f>TREND(Calibration!$A$2:$A$4,Calibration!$B$2:$B$4,C28)</f>
        <v>443.34074771276477</v>
      </c>
      <c r="K28" s="2">
        <f>TREND(Calibration!$A$2:$A$4,Calibration!$C$2:$C$4,E28)</f>
        <v>762.71554788946094</v>
      </c>
      <c r="L28" s="2">
        <f>TREND(Calibration!$A$2:$A$4,Calibration!$D$2:$D$4,G28)</f>
        <v>605.16985206285062</v>
      </c>
    </row>
    <row r="29" spans="1:12" x14ac:dyDescent="0.25">
      <c r="A29">
        <v>135087</v>
      </c>
      <c r="B29">
        <v>15.09500027</v>
      </c>
      <c r="C29">
        <v>0.66860001999999996</v>
      </c>
      <c r="D29">
        <v>1046.54504395</v>
      </c>
      <c r="E29">
        <v>1.9333000199999999</v>
      </c>
      <c r="F29">
        <v>9.9000003020963209E+37</v>
      </c>
      <c r="G29">
        <v>1.57210004</v>
      </c>
      <c r="H29">
        <v>9.9000003020963209E+37</v>
      </c>
      <c r="J29" s="2">
        <f>TREND(Calibration!$A$2:$A$4,Calibration!$B$2:$B$4,C29)</f>
        <v>444.01706961290074</v>
      </c>
      <c r="K29" s="2">
        <f>TREND(Calibration!$A$2:$A$4,Calibration!$C$2:$C$4,E29)</f>
        <v>765.28337268950179</v>
      </c>
      <c r="L29" s="2">
        <f>TREND(Calibration!$A$2:$A$4,Calibration!$D$2:$D$4,G29)</f>
        <v>604.05259969255758</v>
      </c>
    </row>
    <row r="30" spans="1:12" x14ac:dyDescent="0.25">
      <c r="A30">
        <v>140086</v>
      </c>
      <c r="B30">
        <v>15.00899982</v>
      </c>
      <c r="C30">
        <v>0.66750001999999997</v>
      </c>
      <c r="D30">
        <v>1287.41894531</v>
      </c>
      <c r="E30">
        <v>1.88740003</v>
      </c>
      <c r="F30">
        <v>9.9000003020963209E+37</v>
      </c>
      <c r="G30">
        <v>1.57529998</v>
      </c>
      <c r="H30">
        <v>9.9000003020963209E+37</v>
      </c>
      <c r="J30" s="2">
        <f>TREND(Calibration!$A$2:$A$4,Calibration!$B$2:$B$4,C30)</f>
        <v>443.34074771276477</v>
      </c>
      <c r="K30" s="2">
        <f>TREND(Calibration!$A$2:$A$4,Calibration!$C$2:$C$4,E30)</f>
        <v>746.86722943871075</v>
      </c>
      <c r="L30" s="2">
        <f>TREND(Calibration!$A$2:$A$4,Calibration!$D$2:$D$4,G30)</f>
        <v>605.37674053478759</v>
      </c>
    </row>
    <row r="31" spans="1:12" x14ac:dyDescent="0.25">
      <c r="A31">
        <v>145087</v>
      </c>
      <c r="B31">
        <v>14.949000359999999</v>
      </c>
      <c r="C31">
        <v>0.65719998000000002</v>
      </c>
      <c r="D31">
        <v>1225.04394531</v>
      </c>
      <c r="E31">
        <v>1.8166999800000001</v>
      </c>
      <c r="F31">
        <v>1096.69494629</v>
      </c>
      <c r="G31">
        <v>1.57579994</v>
      </c>
      <c r="H31">
        <v>9.9000003020963209E+37</v>
      </c>
      <c r="J31" s="2">
        <f>TREND(Calibration!$A$2:$A$4,Calibration!$B$2:$B$4,C31)</f>
        <v>437.00789078160392</v>
      </c>
      <c r="K31" s="2">
        <f>TREND(Calibration!$A$2:$A$4,Calibration!$C$2:$C$4,E31)</f>
        <v>718.50072546696481</v>
      </c>
      <c r="L31" s="2">
        <f>TREND(Calibration!$A$2:$A$4,Calibration!$D$2:$D$4,G31)</f>
        <v>605.58362486870681</v>
      </c>
    </row>
    <row r="32" spans="1:12" x14ac:dyDescent="0.25">
      <c r="A32">
        <v>150089</v>
      </c>
      <c r="B32">
        <v>14.91300011</v>
      </c>
      <c r="C32">
        <v>0.65780002000000004</v>
      </c>
      <c r="D32">
        <v>485.82998657000002</v>
      </c>
      <c r="E32">
        <v>1.7989000100000001</v>
      </c>
      <c r="F32">
        <v>9.9000003020963209E+37</v>
      </c>
      <c r="G32">
        <v>1.57369995</v>
      </c>
      <c r="H32">
        <v>9.9000003020963209E+37</v>
      </c>
      <c r="J32" s="2">
        <f>TREND(Calibration!$A$2:$A$4,Calibration!$B$2:$B$4,C32)</f>
        <v>437.37681822974724</v>
      </c>
      <c r="K32" s="2">
        <f>TREND(Calibration!$A$2:$A$4,Calibration!$C$2:$C$4,E32)</f>
        <v>711.35896361952678</v>
      </c>
      <c r="L32" s="2">
        <f>TREND(Calibration!$A$2:$A$4,Calibration!$D$2:$D$4,G32)</f>
        <v>604.71464528556623</v>
      </c>
    </row>
    <row r="33" spans="1:12" x14ac:dyDescent="0.25">
      <c r="A33">
        <v>155087</v>
      </c>
      <c r="B33">
        <v>14.81400013</v>
      </c>
      <c r="C33">
        <v>0.65719998000000002</v>
      </c>
      <c r="D33">
        <v>1251.0899658200001</v>
      </c>
      <c r="E33">
        <v>1.8301999600000001</v>
      </c>
      <c r="F33">
        <v>1059.8129882799999</v>
      </c>
      <c r="G33">
        <v>1.57369995</v>
      </c>
      <c r="H33">
        <v>9.9000003020963209E+37</v>
      </c>
      <c r="J33" s="2">
        <f>TREND(Calibration!$A$2:$A$4,Calibration!$B$2:$B$4,C33)</f>
        <v>437.00789078160392</v>
      </c>
      <c r="K33" s="2">
        <f>TREND(Calibration!$A$2:$A$4,Calibration!$C$2:$C$4,E33)</f>
        <v>723.91723134338906</v>
      </c>
      <c r="L33" s="2">
        <f>TREND(Calibration!$A$2:$A$4,Calibration!$D$2:$D$4,G33)</f>
        <v>604.71464528556623</v>
      </c>
    </row>
    <row r="34" spans="1:12" x14ac:dyDescent="0.25">
      <c r="A34">
        <v>160088</v>
      </c>
      <c r="B34">
        <v>14.74800014</v>
      </c>
      <c r="C34">
        <v>0.65289998000000005</v>
      </c>
      <c r="D34">
        <v>932.21099853999999</v>
      </c>
      <c r="E34">
        <v>1.8502000599999999</v>
      </c>
      <c r="F34">
        <v>1078.1970214800001</v>
      </c>
      <c r="G34">
        <v>1.57529998</v>
      </c>
      <c r="H34">
        <v>9.9000003020963209E+37</v>
      </c>
      <c r="J34" s="2">
        <f>TREND(Calibration!$A$2:$A$4,Calibration!$B$2:$B$4,C34)</f>
        <v>434.36408699016317</v>
      </c>
      <c r="K34" s="2">
        <f>TREND(Calibration!$A$2:$A$4,Calibration!$C$2:$C$4,E34)</f>
        <v>731.94173650406879</v>
      </c>
      <c r="L34" s="2">
        <f>TREND(Calibration!$A$2:$A$4,Calibration!$D$2:$D$4,G34)</f>
        <v>605.37674053478759</v>
      </c>
    </row>
    <row r="35" spans="1:12" x14ac:dyDescent="0.25">
      <c r="A35">
        <v>165100</v>
      </c>
      <c r="B35">
        <v>14.739999770000001</v>
      </c>
      <c r="C35">
        <v>0.65609998000000003</v>
      </c>
      <c r="D35">
        <v>401.72100829999999</v>
      </c>
      <c r="E35">
        <v>1.8599000000000001</v>
      </c>
      <c r="F35">
        <v>9.9000003020963209E+37</v>
      </c>
      <c r="G35">
        <v>1.57369995</v>
      </c>
      <c r="H35">
        <v>1012.76098633</v>
      </c>
      <c r="J35" s="2">
        <f>TREND(Calibration!$A$2:$A$4,Calibration!$B$2:$B$4,C35)</f>
        <v>436.33156888146794</v>
      </c>
      <c r="K35" s="2">
        <f>TREND(Calibration!$A$2:$A$4,Calibration!$C$2:$C$4,E35)</f>
        <v>735.83357797427573</v>
      </c>
      <c r="L35" s="2">
        <f>TREND(Calibration!$A$2:$A$4,Calibration!$D$2:$D$4,G35)</f>
        <v>604.71464528556623</v>
      </c>
    </row>
    <row r="36" spans="1:12" x14ac:dyDescent="0.25">
      <c r="A36">
        <v>170089</v>
      </c>
      <c r="B36">
        <v>14.696999549999999</v>
      </c>
      <c r="C36">
        <v>0.65130001000000004</v>
      </c>
      <c r="D36">
        <v>9.9000003020963209E+37</v>
      </c>
      <c r="E36">
        <v>1.8711999699999999</v>
      </c>
      <c r="F36">
        <v>952.78900146000001</v>
      </c>
      <c r="G36">
        <v>1.5726000099999999</v>
      </c>
      <c r="H36">
        <v>9.9000003020963209E+37</v>
      </c>
      <c r="J36" s="2">
        <f>TREND(Calibration!$A$2:$A$4,Calibration!$B$2:$B$4,C36)</f>
        <v>433.38036448965352</v>
      </c>
      <c r="K36" s="2">
        <f>TREND(Calibration!$A$2:$A$4,Calibration!$C$2:$C$4,E36)</f>
        <v>740.36738868424834</v>
      </c>
      <c r="L36" s="2">
        <f>TREND(Calibration!$A$2:$A$4,Calibration!$D$2:$D$4,G36)</f>
        <v>604.25948816449443</v>
      </c>
    </row>
    <row r="37" spans="1:12" x14ac:dyDescent="0.25">
      <c r="A37">
        <v>175088</v>
      </c>
      <c r="B37">
        <v>14.68900013</v>
      </c>
      <c r="C37">
        <v>0.65020001000000005</v>
      </c>
      <c r="D37">
        <v>878.62902831999997</v>
      </c>
      <c r="E37">
        <v>1.9106999600000001</v>
      </c>
      <c r="F37">
        <v>1009.38299561</v>
      </c>
      <c r="G37">
        <v>1.5742000300000001</v>
      </c>
      <c r="H37">
        <v>9.9000003020963209E+37</v>
      </c>
      <c r="J37" s="2">
        <f>TREND(Calibration!$A$2:$A$4,Calibration!$B$2:$B$4,C37)</f>
        <v>432.70404258951754</v>
      </c>
      <c r="K37" s="2">
        <f>TREND(Calibration!$A$2:$A$4,Calibration!$C$2:$C$4,E37)</f>
        <v>756.21570312276617</v>
      </c>
      <c r="L37" s="2">
        <f>TREND(Calibration!$A$2:$A$4,Calibration!$D$2:$D$4,G37)</f>
        <v>604.92157927569815</v>
      </c>
    </row>
    <row r="38" spans="1:12" x14ac:dyDescent="0.25">
      <c r="A38">
        <v>180088</v>
      </c>
      <c r="B38">
        <v>14.649999619999999</v>
      </c>
      <c r="C38">
        <v>0.65069997000000002</v>
      </c>
      <c r="D38">
        <v>534.06201171999999</v>
      </c>
      <c r="E38">
        <v>1.8900999999999999</v>
      </c>
      <c r="F38">
        <v>9.9000003020963209E+37</v>
      </c>
      <c r="G38">
        <v>1.5785000300000001</v>
      </c>
      <c r="H38">
        <v>1035.1510009799999</v>
      </c>
      <c r="J38" s="2">
        <f>TREND(Calibration!$A$2:$A$4,Calibration!$B$2:$B$4,C38)</f>
        <v>433.01143704151025</v>
      </c>
      <c r="K38" s="2">
        <f>TREND(Calibration!$A$2:$A$4,Calibration!$C$2:$C$4,E38)</f>
        <v>747.95052018219098</v>
      </c>
      <c r="L38" s="2">
        <f>TREND(Calibration!$A$2:$A$4,Calibration!$D$2:$D$4,G38)</f>
        <v>606.70092689521255</v>
      </c>
    </row>
    <row r="39" spans="1:12" x14ac:dyDescent="0.25">
      <c r="A39">
        <v>185089</v>
      </c>
      <c r="B39">
        <v>14.56700039</v>
      </c>
      <c r="C39">
        <v>0.65289998000000005</v>
      </c>
      <c r="D39">
        <v>997.67602538999995</v>
      </c>
      <c r="E39">
        <v>1.9117000099999999</v>
      </c>
      <c r="F39">
        <v>9.9000003020963209E+37</v>
      </c>
      <c r="G39">
        <v>1.5779999499999999</v>
      </c>
      <c r="H39">
        <v>9.9000003020963209E+37</v>
      </c>
      <c r="J39" s="2">
        <f>TREND(Calibration!$A$2:$A$4,Calibration!$B$2:$B$4,C39)</f>
        <v>434.36408699016317</v>
      </c>
      <c r="K39" s="2">
        <f>TREND(Calibration!$A$2:$A$4,Calibration!$C$2:$C$4,E39)</f>
        <v>756.61694643584644</v>
      </c>
      <c r="L39" s="2">
        <f>TREND(Calibration!$A$2:$A$4,Calibration!$D$2:$D$4,G39)</f>
        <v>606.49399290508063</v>
      </c>
    </row>
    <row r="40" spans="1:12" x14ac:dyDescent="0.25">
      <c r="A40">
        <v>190089</v>
      </c>
      <c r="B40">
        <v>14.45300007</v>
      </c>
      <c r="C40">
        <v>0.64700000999999996</v>
      </c>
      <c r="D40">
        <v>9.9000003020963209E+37</v>
      </c>
      <c r="E40">
        <v>1.8992999800000001</v>
      </c>
      <c r="F40">
        <v>640.12799071999996</v>
      </c>
      <c r="G40">
        <v>1.5730999699999999</v>
      </c>
      <c r="H40">
        <v>9.9000003020963209E+37</v>
      </c>
      <c r="J40" s="2">
        <f>TREND(Calibration!$A$2:$A$4,Calibration!$B$2:$B$4,C40)</f>
        <v>430.73656069821271</v>
      </c>
      <c r="K40" s="2">
        <f>TREND(Calibration!$A$2:$A$4,Calibration!$C$2:$C$4,E40)</f>
        <v>751.64176607536911</v>
      </c>
      <c r="L40" s="2">
        <f>TREND(Calibration!$A$2:$A$4,Calibration!$D$2:$D$4,G40)</f>
        <v>604.46637249841365</v>
      </c>
    </row>
    <row r="41" spans="1:12" x14ac:dyDescent="0.25">
      <c r="A41">
        <v>195089</v>
      </c>
      <c r="B41">
        <v>14.364000320000001</v>
      </c>
      <c r="C41">
        <v>0.64700000999999996</v>
      </c>
      <c r="D41">
        <v>500.65200806000001</v>
      </c>
      <c r="E41">
        <v>1.86150002</v>
      </c>
      <c r="F41">
        <v>9.9000003020963209E+37</v>
      </c>
      <c r="G41">
        <v>1.5687999699999999</v>
      </c>
      <c r="H41">
        <v>1068.68005371</v>
      </c>
      <c r="J41" s="2">
        <f>TREND(Calibration!$A$2:$A$4,Calibration!$B$2:$B$4,C41)</f>
        <v>430.73656069821271</v>
      </c>
      <c r="K41" s="2">
        <f>TREND(Calibration!$A$2:$A$4,Calibration!$C$2:$C$4,E41)</f>
        <v>736.47554320180905</v>
      </c>
      <c r="L41" s="2">
        <f>TREND(Calibration!$A$2:$A$4,Calibration!$D$2:$D$4,G41)</f>
        <v>602.68702487889914</v>
      </c>
    </row>
    <row r="42" spans="1:12" x14ac:dyDescent="0.25">
      <c r="A42">
        <v>200089</v>
      </c>
      <c r="B42">
        <v>14.244999890000001</v>
      </c>
      <c r="C42">
        <v>0.64800000000000002</v>
      </c>
      <c r="D42">
        <v>1096.6729736299999</v>
      </c>
      <c r="E42">
        <v>1.79620004</v>
      </c>
      <c r="F42">
        <v>9.9000003020963209E+37</v>
      </c>
      <c r="G42">
        <v>1.57369995</v>
      </c>
      <c r="H42">
        <v>9.9000003020963209E+37</v>
      </c>
      <c r="J42" s="2">
        <f>TREND(Calibration!$A$2:$A$4,Calibration!$B$2:$B$4,C42)</f>
        <v>431.35139264086456</v>
      </c>
      <c r="K42" s="2">
        <f>TREND(Calibration!$A$2:$A$4,Calibration!$C$2:$C$4,E42)</f>
        <v>710.27567287604643</v>
      </c>
      <c r="L42" s="2">
        <f>TREND(Calibration!$A$2:$A$4,Calibration!$D$2:$D$4,G42)</f>
        <v>604.71464528556623</v>
      </c>
    </row>
    <row r="43" spans="1:12" x14ac:dyDescent="0.25">
      <c r="A43">
        <v>205089</v>
      </c>
      <c r="B43">
        <v>14.196999549999999</v>
      </c>
      <c r="C43">
        <v>0.64209998000000001</v>
      </c>
      <c r="D43">
        <v>1031.11206055</v>
      </c>
      <c r="E43">
        <v>1.9004000400000001</v>
      </c>
      <c r="F43">
        <v>9.9000003020963209E+37</v>
      </c>
      <c r="G43">
        <v>1.57149994</v>
      </c>
      <c r="H43">
        <v>9.9000003020963209E+37</v>
      </c>
      <c r="J43" s="2">
        <f>TREND(Calibration!$A$2:$A$4,Calibration!$B$2:$B$4,C43)</f>
        <v>427.72383560700962</v>
      </c>
      <c r="K43" s="2">
        <f>TREND(Calibration!$A$2:$A$4,Calibration!$C$2:$C$4,E43)</f>
        <v>752.08313572587372</v>
      </c>
      <c r="L43" s="2">
        <f>TREND(Calibration!$A$2:$A$4,Calibration!$D$2:$D$4,G43)</f>
        <v>603.8042772491923</v>
      </c>
    </row>
    <row r="44" spans="1:12" x14ac:dyDescent="0.25">
      <c r="A44">
        <v>210099</v>
      </c>
      <c r="B44">
        <v>14.123999599999999</v>
      </c>
      <c r="C44">
        <v>0.64429997999999999</v>
      </c>
      <c r="D44">
        <v>9.9000003020963209E+37</v>
      </c>
      <c r="E44">
        <v>1.9198000399999999</v>
      </c>
      <c r="F44">
        <v>844.74102783000001</v>
      </c>
      <c r="G44">
        <v>1.57959998</v>
      </c>
      <c r="H44">
        <v>9.9000003020963209E+37</v>
      </c>
      <c r="J44" s="2">
        <f>TREND(Calibration!$A$2:$A$4,Calibration!$B$2:$B$4,C44)</f>
        <v>429.07647940728162</v>
      </c>
      <c r="K44" s="2">
        <f>TREND(Calibration!$A$2:$A$4,Calibration!$C$2:$C$4,E44)</f>
        <v>759.86686681307754</v>
      </c>
      <c r="L44" s="2">
        <f>TREND(Calibration!$A$2:$A$4,Calibration!$D$2:$D$4,G44)</f>
        <v>607.15608815430198</v>
      </c>
    </row>
    <row r="45" spans="1:12" x14ac:dyDescent="0.25">
      <c r="A45">
        <v>215088</v>
      </c>
      <c r="B45">
        <v>14.10400009</v>
      </c>
      <c r="C45">
        <v>0.64910000999999995</v>
      </c>
      <c r="D45">
        <v>816.84002685999997</v>
      </c>
      <c r="E45">
        <v>1.90470004</v>
      </c>
      <c r="F45">
        <v>1316.8940429700001</v>
      </c>
      <c r="G45">
        <v>1.5850000399999999</v>
      </c>
      <c r="H45">
        <v>9.9000003020963209E+37</v>
      </c>
      <c r="J45" s="2">
        <f>TREND(Calibration!$A$2:$A$4,Calibration!$B$2:$B$4,C45)</f>
        <v>432.02772068938145</v>
      </c>
      <c r="K45" s="2">
        <f>TREND(Calibration!$A$2:$A$4,Calibration!$C$2:$C$4,E45)</f>
        <v>753.80839570911996</v>
      </c>
      <c r="L45" s="2">
        <f>TREND(Calibration!$A$2:$A$4,Calibration!$D$2:$D$4,G45)</f>
        <v>609.39064255110088</v>
      </c>
    </row>
    <row r="46" spans="1:12" x14ac:dyDescent="0.25">
      <c r="A46">
        <v>220088</v>
      </c>
      <c r="B46">
        <v>14.06400013</v>
      </c>
      <c r="C46">
        <v>0.64749997999999997</v>
      </c>
      <c r="D46">
        <v>973.40997314000003</v>
      </c>
      <c r="E46">
        <v>1.9106999600000001</v>
      </c>
      <c r="F46">
        <v>1034.4890136700001</v>
      </c>
      <c r="G46">
        <v>1.5915000399999999</v>
      </c>
      <c r="H46">
        <v>9.9000003020963209E+37</v>
      </c>
      <c r="J46" s="2">
        <f>TREND(Calibration!$A$2:$A$4,Calibration!$B$2:$B$4,C46)</f>
        <v>431.04396129858634</v>
      </c>
      <c r="K46" s="2">
        <f>TREND(Calibration!$A$2:$A$4,Calibration!$C$2:$C$4,E46)</f>
        <v>756.21570312276617</v>
      </c>
      <c r="L46" s="2">
        <f>TREND(Calibration!$A$2:$A$4,Calibration!$D$2:$D$4,G46)</f>
        <v>612.08035406897147</v>
      </c>
    </row>
    <row r="47" spans="1:12" x14ac:dyDescent="0.25">
      <c r="A47">
        <v>225088</v>
      </c>
      <c r="B47">
        <v>14.123999599999999</v>
      </c>
      <c r="C47">
        <v>0.65020001000000005</v>
      </c>
      <c r="D47">
        <v>802.77899170000001</v>
      </c>
      <c r="E47">
        <v>1.84099996</v>
      </c>
      <c r="F47">
        <v>1072.5689697299999</v>
      </c>
      <c r="G47">
        <v>1.59850001</v>
      </c>
      <c r="H47">
        <v>9.9000003020963209E+37</v>
      </c>
      <c r="J47" s="2">
        <f>TREND(Calibration!$A$2:$A$4,Calibration!$B$2:$B$4,C47)</f>
        <v>432.70404258951754</v>
      </c>
      <c r="K47" s="2">
        <f>TREND(Calibration!$A$2:$A$4,Calibration!$C$2:$C$4,E47)</f>
        <v>728.2504424641005</v>
      </c>
      <c r="L47" s="2">
        <f>TREND(Calibration!$A$2:$A$4,Calibration!$D$2:$D$4,G47)</f>
        <v>614.97695405877914</v>
      </c>
    </row>
    <row r="48" spans="1:12" x14ac:dyDescent="0.25">
      <c r="A48">
        <v>230088</v>
      </c>
      <c r="B48">
        <v>14.13899994</v>
      </c>
      <c r="C48">
        <v>0.64800000000000002</v>
      </c>
      <c r="D48">
        <v>723.91302489999998</v>
      </c>
      <c r="E48">
        <v>1.8166999800000001</v>
      </c>
      <c r="F48">
        <v>893.32702637</v>
      </c>
      <c r="G48">
        <v>1.59689999</v>
      </c>
      <c r="H48">
        <v>9.9000003020963209E+37</v>
      </c>
      <c r="J48" s="2">
        <f>TREND(Calibration!$A$2:$A$4,Calibration!$B$2:$B$4,C48)</f>
        <v>431.35139264086456</v>
      </c>
      <c r="K48" s="2">
        <f>TREND(Calibration!$A$2:$A$4,Calibration!$C$2:$C$4,E48)</f>
        <v>718.50072546696481</v>
      </c>
      <c r="L48" s="2">
        <f>TREND(Calibration!$A$2:$A$4,Calibration!$D$2:$D$4,G48)</f>
        <v>614.31486294757553</v>
      </c>
    </row>
    <row r="49" spans="1:12" x14ac:dyDescent="0.25">
      <c r="A49">
        <v>235089</v>
      </c>
      <c r="B49">
        <v>14.15400028</v>
      </c>
      <c r="C49">
        <v>0.65020001000000005</v>
      </c>
      <c r="D49">
        <v>895.96099853999999</v>
      </c>
      <c r="E49">
        <v>1.9096000200000001</v>
      </c>
      <c r="F49">
        <v>664.48999022999999</v>
      </c>
      <c r="G49">
        <v>1.6001000400000001</v>
      </c>
      <c r="H49">
        <v>9.9000003020963209E+37</v>
      </c>
      <c r="J49" s="2">
        <f>TREND(Calibration!$A$2:$A$4,Calibration!$B$2:$B$4,C49)</f>
        <v>432.70404258951754</v>
      </c>
      <c r="K49" s="2">
        <f>TREND(Calibration!$A$2:$A$4,Calibration!$C$2:$C$4,E49)</f>
        <v>755.77438161905172</v>
      </c>
      <c r="L49" s="2">
        <f>TREND(Calibration!$A$2:$A$4,Calibration!$D$2:$D$4,G49)</f>
        <v>615.63904930800049</v>
      </c>
    </row>
    <row r="50" spans="1:12" x14ac:dyDescent="0.25">
      <c r="A50">
        <v>240088</v>
      </c>
      <c r="B50">
        <v>14.17700005</v>
      </c>
      <c r="C50">
        <v>0.65880000999999999</v>
      </c>
      <c r="D50">
        <v>860.22399901999995</v>
      </c>
      <c r="E50">
        <v>1.97280002</v>
      </c>
      <c r="F50">
        <v>1130.3830566399999</v>
      </c>
      <c r="G50">
        <v>1.59909999</v>
      </c>
      <c r="H50">
        <v>1355.4350585899999</v>
      </c>
      <c r="J50" s="2">
        <f>TREND(Calibration!$A$2:$A$4,Calibration!$B$2:$B$4,C50)</f>
        <v>437.99165017239903</v>
      </c>
      <c r="K50" s="2">
        <f>TREND(Calibration!$A$2:$A$4,Calibration!$C$2:$C$4,E50)</f>
        <v>781.13169114025209</v>
      </c>
      <c r="L50" s="2">
        <f>TREND(Calibration!$A$2:$A$4,Calibration!$D$2:$D$4,G50)</f>
        <v>615.22522684593173</v>
      </c>
    </row>
    <row r="51" spans="1:12" x14ac:dyDescent="0.25">
      <c r="A51">
        <v>245088</v>
      </c>
      <c r="B51">
        <v>14.149999619999999</v>
      </c>
      <c r="C51">
        <v>0.66210002000000001</v>
      </c>
      <c r="D51">
        <v>964.59698486000002</v>
      </c>
      <c r="E51">
        <v>1.79190004</v>
      </c>
      <c r="F51">
        <v>9.9000003020963209E+37</v>
      </c>
      <c r="G51">
        <v>1.59850001</v>
      </c>
      <c r="H51">
        <v>9.9000003020963209E+37</v>
      </c>
      <c r="J51" s="2">
        <f>TREND(Calibration!$A$2:$A$4,Calibration!$B$2:$B$4,C51)</f>
        <v>440.02062202118799</v>
      </c>
      <c r="K51" s="2">
        <f>TREND(Calibration!$A$2:$A$4,Calibration!$C$2:$C$4,E51)</f>
        <v>708.5504128928003</v>
      </c>
      <c r="L51" s="2">
        <f>TREND(Calibration!$A$2:$A$4,Calibration!$D$2:$D$4,G51)</f>
        <v>614.97695405877914</v>
      </c>
    </row>
    <row r="52" spans="1:12" x14ac:dyDescent="0.25">
      <c r="A52">
        <v>250088</v>
      </c>
      <c r="B52">
        <v>14.100000380000001</v>
      </c>
      <c r="C52">
        <v>0.65829998000000001</v>
      </c>
      <c r="D52">
        <v>9.9000003020963209E+37</v>
      </c>
      <c r="E52">
        <v>1.8042999500000001</v>
      </c>
      <c r="F52">
        <v>426.625</v>
      </c>
      <c r="G52">
        <v>1.5882999900000001</v>
      </c>
      <c r="H52">
        <v>9.9000003020963209E+37</v>
      </c>
      <c r="J52" s="2">
        <f>TREND(Calibration!$A$2:$A$4,Calibration!$B$2:$B$4,C52)</f>
        <v>437.68421268173995</v>
      </c>
      <c r="K52" s="2">
        <f>TREND(Calibration!$A$2:$A$4,Calibration!$C$2:$C$4,E52)</f>
        <v>713.52554510648747</v>
      </c>
      <c r="L52" s="2">
        <f>TREND(Calibration!$A$2:$A$4,Calibration!$D$2:$D$4,G52)</f>
        <v>610.75616770854663</v>
      </c>
    </row>
    <row r="53" spans="1:12" x14ac:dyDescent="0.25">
      <c r="A53">
        <v>255088</v>
      </c>
      <c r="B53">
        <v>14.097999570000001</v>
      </c>
      <c r="C53">
        <v>0.65829998000000001</v>
      </c>
      <c r="D53">
        <v>1097.5639648399999</v>
      </c>
      <c r="E53">
        <v>1.9112000499999999</v>
      </c>
      <c r="F53">
        <v>734.71002196999996</v>
      </c>
      <c r="G53">
        <v>1.58560002</v>
      </c>
      <c r="H53">
        <v>9.9000003020963209E+37</v>
      </c>
      <c r="J53" s="2">
        <f>TREND(Calibration!$A$2:$A$4,Calibration!$B$2:$B$4,C53)</f>
        <v>437.68421268173995</v>
      </c>
      <c r="K53" s="2">
        <f>TREND(Calibration!$A$2:$A$4,Calibration!$C$2:$C$4,E53)</f>
        <v>756.41635085881762</v>
      </c>
      <c r="L53" s="2">
        <f>TREND(Calibration!$A$2:$A$4,Calibration!$D$2:$D$4,G53)</f>
        <v>609.63891533825347</v>
      </c>
    </row>
    <row r="54" spans="1:12" x14ac:dyDescent="0.25">
      <c r="A54">
        <v>260088</v>
      </c>
      <c r="B54">
        <v>14.12199974</v>
      </c>
      <c r="C54">
        <v>0.66149997999999999</v>
      </c>
      <c r="D54">
        <v>708.98297118999994</v>
      </c>
      <c r="E54">
        <v>1.9754999900000001</v>
      </c>
      <c r="F54">
        <v>1370.1719970700001</v>
      </c>
      <c r="G54">
        <v>1.5811999999999999</v>
      </c>
      <c r="H54">
        <v>1174.15002441</v>
      </c>
      <c r="J54" s="2">
        <f>TREND(Calibration!$A$2:$A$4,Calibration!$B$2:$B$4,C54)</f>
        <v>439.65169457304467</v>
      </c>
      <c r="K54" s="2">
        <f>TREND(Calibration!$A$2:$A$4,Calibration!$C$2:$C$4,E54)</f>
        <v>782.21498188373243</v>
      </c>
      <c r="L54" s="2">
        <f>TREND(Calibration!$A$2:$A$4,Calibration!$D$2:$D$4,G54)</f>
        <v>607.81817926550559</v>
      </c>
    </row>
    <row r="55" spans="1:12" x14ac:dyDescent="0.25">
      <c r="A55">
        <v>265088</v>
      </c>
      <c r="B55">
        <v>14.09000015</v>
      </c>
      <c r="C55">
        <v>0.66479999000000001</v>
      </c>
      <c r="D55">
        <v>1110.4620361299999</v>
      </c>
      <c r="E55">
        <v>1.90199995</v>
      </c>
      <c r="F55">
        <v>1150.3079834</v>
      </c>
      <c r="G55">
        <v>1.5779999499999999</v>
      </c>
      <c r="H55">
        <v>9.9000003020963209E+37</v>
      </c>
      <c r="J55" s="2">
        <f>TREND(Calibration!$A$2:$A$4,Calibration!$B$2:$B$4,C55)</f>
        <v>441.68066642183362</v>
      </c>
      <c r="K55" s="2">
        <f>TREND(Calibration!$A$2:$A$4,Calibration!$C$2:$C$4,E55)</f>
        <v>752.72505681884934</v>
      </c>
      <c r="L55" s="2">
        <f>TREND(Calibration!$A$2:$A$4,Calibration!$D$2:$D$4,G55)</f>
        <v>606.49399290508063</v>
      </c>
    </row>
    <row r="56" spans="1:12" x14ac:dyDescent="0.25">
      <c r="A56">
        <v>270088</v>
      </c>
      <c r="B56">
        <v>14.102000240000001</v>
      </c>
      <c r="C56">
        <v>0.66750001999999997</v>
      </c>
      <c r="D56">
        <v>1114.75097656</v>
      </c>
      <c r="E56">
        <v>2.0446000099999999</v>
      </c>
      <c r="F56">
        <v>9.9000003020963209E+37</v>
      </c>
      <c r="G56">
        <v>1.5779999499999999</v>
      </c>
      <c r="H56">
        <v>1317.06994629</v>
      </c>
      <c r="J56" s="2">
        <f>TREND(Calibration!$A$2:$A$4,Calibration!$B$2:$B$4,C56)</f>
        <v>443.34074771276477</v>
      </c>
      <c r="K56" s="2">
        <f>TREND(Calibration!$A$2:$A$4,Calibration!$C$2:$C$4,E56)</f>
        <v>809.93951661571236</v>
      </c>
      <c r="L56" s="2">
        <f>TREND(Calibration!$A$2:$A$4,Calibration!$D$2:$D$4,G56)</f>
        <v>606.49399290508063</v>
      </c>
    </row>
    <row r="57" spans="1:12" x14ac:dyDescent="0.25">
      <c r="A57">
        <v>275089</v>
      </c>
      <c r="B57">
        <v>14.12199974</v>
      </c>
      <c r="C57">
        <v>0.67070001000000001</v>
      </c>
      <c r="D57">
        <v>1015.78497314</v>
      </c>
      <c r="E57">
        <v>2.0148999700000001</v>
      </c>
      <c r="F57">
        <v>9.9000003020963209E+37</v>
      </c>
      <c r="G57">
        <v>1.5769000099999999</v>
      </c>
      <c r="H57">
        <v>1320.3950195299999</v>
      </c>
      <c r="J57" s="2">
        <f>TREND(Calibration!$A$2:$A$4,Calibration!$B$2:$B$4,C57)</f>
        <v>445.30822345568862</v>
      </c>
      <c r="K57" s="2">
        <f>TREND(Calibration!$A$2:$A$4,Calibration!$C$2:$C$4,E57)</f>
        <v>798.02316998482593</v>
      </c>
      <c r="L57" s="2">
        <f>TREND(Calibration!$A$2:$A$4,Calibration!$D$2:$D$4,G57)</f>
        <v>606.03883578400882</v>
      </c>
    </row>
    <row r="58" spans="1:12" x14ac:dyDescent="0.25">
      <c r="A58">
        <v>280088</v>
      </c>
      <c r="B58">
        <v>14.213000299999999</v>
      </c>
      <c r="C58">
        <v>0.67019998999999997</v>
      </c>
      <c r="D58">
        <v>990.58898925999995</v>
      </c>
      <c r="E58">
        <v>1.9273999900000001</v>
      </c>
      <c r="F58">
        <v>9.9000003020963209E+37</v>
      </c>
      <c r="G58">
        <v>1.57959998</v>
      </c>
      <c r="H58">
        <v>1237.24401855</v>
      </c>
      <c r="J58" s="2">
        <f>TREND(Calibration!$A$2:$A$4,Calibration!$B$2:$B$4,C58)</f>
        <v>445.0007921134104</v>
      </c>
      <c r="K58" s="2">
        <f>TREND(Calibration!$A$2:$A$4,Calibration!$C$2:$C$4,E58)</f>
        <v>762.91614346648976</v>
      </c>
      <c r="L58" s="2">
        <f>TREND(Calibration!$A$2:$A$4,Calibration!$D$2:$D$4,G58)</f>
        <v>607.15608815430198</v>
      </c>
    </row>
    <row r="59" spans="1:12" x14ac:dyDescent="0.25">
      <c r="A59">
        <v>285089</v>
      </c>
      <c r="B59">
        <v>14.260999679999999</v>
      </c>
      <c r="C59">
        <v>0.66750001999999997</v>
      </c>
      <c r="D59">
        <v>747.94702147999999</v>
      </c>
      <c r="E59">
        <v>1.86210001</v>
      </c>
      <c r="F59">
        <v>9.9000003020963209E+37</v>
      </c>
      <c r="G59">
        <v>1.5811999999999999</v>
      </c>
      <c r="H59">
        <v>9.9000003020963209E+37</v>
      </c>
      <c r="J59" s="2">
        <f>TREND(Calibration!$A$2:$A$4,Calibration!$B$2:$B$4,C59)</f>
        <v>443.34074771276477</v>
      </c>
      <c r="K59" s="2">
        <f>TREND(Calibration!$A$2:$A$4,Calibration!$C$2:$C$4,E59)</f>
        <v>736.71627314072714</v>
      </c>
      <c r="L59" s="2">
        <f>TREND(Calibration!$A$2:$A$4,Calibration!$D$2:$D$4,G59)</f>
        <v>607.81817926550559</v>
      </c>
    </row>
    <row r="60" spans="1:12" x14ac:dyDescent="0.25">
      <c r="A60">
        <v>290088</v>
      </c>
      <c r="B60">
        <v>14.338000299999999</v>
      </c>
      <c r="C60">
        <v>0.67180002000000005</v>
      </c>
      <c r="D60">
        <v>805.33801270000004</v>
      </c>
      <c r="E60">
        <v>1.8464000199999999</v>
      </c>
      <c r="F60">
        <v>9.9000003020963209E+37</v>
      </c>
      <c r="G60">
        <v>1.5801999600000001</v>
      </c>
      <c r="H60">
        <v>1184.48596191</v>
      </c>
      <c r="J60" s="2">
        <f>TREND(Calibration!$A$2:$A$4,Calibration!$B$2:$B$4,C60)</f>
        <v>445.98455150420557</v>
      </c>
      <c r="K60" s="2">
        <f>TREND(Calibration!$A$2:$A$4,Calibration!$C$2:$C$4,E60)</f>
        <v>730.41707209785136</v>
      </c>
      <c r="L60" s="2">
        <f>TREND(Calibration!$A$2:$A$4,Calibration!$D$2:$D$4,G60)</f>
        <v>607.40436094145468</v>
      </c>
    </row>
    <row r="61" spans="1:12" x14ac:dyDescent="0.25">
      <c r="A61">
        <v>295088</v>
      </c>
      <c r="B61">
        <v>14.36100006</v>
      </c>
      <c r="C61">
        <v>0.67180002000000005</v>
      </c>
      <c r="D61">
        <v>656.34497069999998</v>
      </c>
      <c r="E61">
        <v>1.92420006</v>
      </c>
      <c r="F61">
        <v>9.9000003020963209E+37</v>
      </c>
      <c r="G61">
        <v>1.5801999600000001</v>
      </c>
      <c r="H61">
        <v>1317.6219482399999</v>
      </c>
      <c r="J61" s="2">
        <f>TREND(Calibration!$A$2:$A$4,Calibration!$B$2:$B$4,C61)</f>
        <v>445.98455150420557</v>
      </c>
      <c r="K61" s="2">
        <f>TREND(Calibration!$A$2:$A$4,Calibration!$C$2:$C$4,E61)</f>
        <v>761.63225714598059</v>
      </c>
      <c r="L61" s="2">
        <f>TREND(Calibration!$A$2:$A$4,Calibration!$D$2:$D$4,G61)</f>
        <v>607.40436094145468</v>
      </c>
    </row>
    <row r="62" spans="1:12" x14ac:dyDescent="0.25">
      <c r="A62">
        <v>300090</v>
      </c>
      <c r="B62">
        <v>14.45199966</v>
      </c>
      <c r="C62">
        <v>0.67070001000000001</v>
      </c>
      <c r="D62">
        <v>738.42797852000001</v>
      </c>
      <c r="E62">
        <v>1.86370003</v>
      </c>
      <c r="F62">
        <v>9.9000003020963209E+37</v>
      </c>
      <c r="G62">
        <v>1.5801999600000001</v>
      </c>
      <c r="H62">
        <v>9.9000003020963209E+37</v>
      </c>
      <c r="J62" s="2">
        <f>TREND(Calibration!$A$2:$A$4,Calibration!$B$2:$B$4,C62)</f>
        <v>445.30822345568862</v>
      </c>
      <c r="K62" s="2">
        <f>TREND(Calibration!$A$2:$A$4,Calibration!$C$2:$C$4,E62)</f>
        <v>737.35823836826057</v>
      </c>
      <c r="L62" s="2">
        <f>TREND(Calibration!$A$2:$A$4,Calibration!$D$2:$D$4,G62)</f>
        <v>607.40436094145468</v>
      </c>
    </row>
    <row r="63" spans="1:12" x14ac:dyDescent="0.25">
      <c r="A63">
        <v>305090</v>
      </c>
      <c r="B63">
        <v>14.5170002</v>
      </c>
      <c r="C63">
        <v>0.67129998999999996</v>
      </c>
      <c r="D63">
        <v>1064.87402344</v>
      </c>
      <c r="E63">
        <v>1.9165999899999999</v>
      </c>
      <c r="F63">
        <v>9.9000003020963209E+37</v>
      </c>
      <c r="G63">
        <v>1.5829000499999999</v>
      </c>
      <c r="H63">
        <v>1094.52697754</v>
      </c>
      <c r="J63" s="2">
        <f>TREND(Calibration!$A$2:$A$4,Calibration!$B$2:$B$4,C63)</f>
        <v>445.67711401354643</v>
      </c>
      <c r="K63" s="2">
        <f>TREND(Calibration!$A$2:$A$4,Calibration!$C$2:$C$4,E63)</f>
        <v>758.5829323457782</v>
      </c>
      <c r="L63" s="2">
        <f>TREND(Calibration!$A$2:$A$4,Calibration!$D$2:$D$4,G63)</f>
        <v>608.52166296796031</v>
      </c>
    </row>
    <row r="64" spans="1:12" x14ac:dyDescent="0.25">
      <c r="A64">
        <v>310089</v>
      </c>
      <c r="B64">
        <v>14.60400009</v>
      </c>
      <c r="C64">
        <v>0.67129998999999996</v>
      </c>
      <c r="D64">
        <v>800.36102295000001</v>
      </c>
      <c r="E64">
        <v>1.8545000599999999</v>
      </c>
      <c r="F64">
        <v>9.9000003020963209E+37</v>
      </c>
      <c r="G64">
        <v>1.57959998</v>
      </c>
      <c r="H64">
        <v>9.9000003020963209E+37</v>
      </c>
      <c r="J64" s="2">
        <f>TREND(Calibration!$A$2:$A$4,Calibration!$B$2:$B$4,C64)</f>
        <v>445.67711401354643</v>
      </c>
      <c r="K64" s="2">
        <f>TREND(Calibration!$A$2:$A$4,Calibration!$C$2:$C$4,E64)</f>
        <v>733.66699648731503</v>
      </c>
      <c r="L64" s="2">
        <f>TREND(Calibration!$A$2:$A$4,Calibration!$D$2:$D$4,G64)</f>
        <v>607.15608815430198</v>
      </c>
    </row>
    <row r="65" spans="1:12" x14ac:dyDescent="0.25">
      <c r="A65">
        <v>315089</v>
      </c>
      <c r="B65">
        <v>14.60400009</v>
      </c>
      <c r="C65">
        <v>0.67559999000000004</v>
      </c>
      <c r="D65">
        <v>1090.2580566399999</v>
      </c>
      <c r="E65">
        <v>1.8512999999999999</v>
      </c>
      <c r="F65">
        <v>9.9000003020963209E+37</v>
      </c>
      <c r="G65">
        <v>1.5834000100000001</v>
      </c>
      <c r="H65">
        <v>9.9000003020963209E+37</v>
      </c>
      <c r="J65" s="2">
        <f>TREND(Calibration!$A$2:$A$4,Calibration!$B$2:$B$4,C65)</f>
        <v>448.32091780498723</v>
      </c>
      <c r="K65" s="2">
        <f>TREND(Calibration!$A$2:$A$4,Calibration!$C$2:$C$4,E65)</f>
        <v>732.38305800778312</v>
      </c>
      <c r="L65" s="2">
        <f>TREND(Calibration!$A$2:$A$4,Calibration!$D$2:$D$4,G65)</f>
        <v>608.72854730187964</v>
      </c>
    </row>
    <row r="66" spans="1:12" x14ac:dyDescent="0.25">
      <c r="A66">
        <v>320100</v>
      </c>
      <c r="B66">
        <v>14.59500027</v>
      </c>
      <c r="C66">
        <v>0.67129998999999996</v>
      </c>
      <c r="D66">
        <v>1009.3200073199999</v>
      </c>
      <c r="E66">
        <v>1.8486000300000001</v>
      </c>
      <c r="F66">
        <v>9.9000003020963209E+37</v>
      </c>
      <c r="G66">
        <v>1.5915000399999999</v>
      </c>
      <c r="H66">
        <v>9.9000003020963209E+37</v>
      </c>
      <c r="J66" s="2">
        <f>TREND(Calibration!$A$2:$A$4,Calibration!$B$2:$B$4,C66)</f>
        <v>445.67711401354643</v>
      </c>
      <c r="K66" s="2">
        <f>TREND(Calibration!$A$2:$A$4,Calibration!$C$2:$C$4,E66)</f>
        <v>731.29976726430289</v>
      </c>
      <c r="L66" s="2">
        <f>TREND(Calibration!$A$2:$A$4,Calibration!$D$2:$D$4,G66)</f>
        <v>612.08035406897147</v>
      </c>
    </row>
    <row r="67" spans="1:12" x14ac:dyDescent="0.25">
      <c r="A67">
        <v>325090</v>
      </c>
      <c r="B67">
        <v>14.65999985</v>
      </c>
      <c r="C67">
        <v>0.67290002000000004</v>
      </c>
      <c r="D67">
        <v>144.31399536000001</v>
      </c>
      <c r="E67">
        <v>1.7928999699999999</v>
      </c>
      <c r="F67">
        <v>1356.7550048799999</v>
      </c>
      <c r="G67">
        <v>1.59909999</v>
      </c>
      <c r="H67">
        <v>9.9000003020963209E+37</v>
      </c>
      <c r="J67" s="2">
        <f>TREND(Calibration!$A$2:$A$4,Calibration!$B$2:$B$4,C67)</f>
        <v>446.6608734043416</v>
      </c>
      <c r="K67" s="2">
        <f>TREND(Calibration!$A$2:$A$4,Calibration!$C$2:$C$4,E67)</f>
        <v>708.95160805909029</v>
      </c>
      <c r="L67" s="2">
        <f>TREND(Calibration!$A$2:$A$4,Calibration!$D$2:$D$4,G67)</f>
        <v>615.22522684593173</v>
      </c>
    </row>
    <row r="68" spans="1:12" x14ac:dyDescent="0.25">
      <c r="A68">
        <v>330089</v>
      </c>
      <c r="B68">
        <v>14.75</v>
      </c>
      <c r="C68">
        <v>0.67940003000000004</v>
      </c>
      <c r="D68">
        <v>434.96398926000001</v>
      </c>
      <c r="E68">
        <v>1.8631000499999999</v>
      </c>
      <c r="F68">
        <v>9.9000003020963209E+37</v>
      </c>
      <c r="G68">
        <v>1.6011999800000001</v>
      </c>
      <c r="H68">
        <v>976.89801024999997</v>
      </c>
      <c r="J68" s="2">
        <f>TREND(Calibration!$A$2:$A$4,Calibration!$B$2:$B$4,C68)</f>
        <v>450.65732714443527</v>
      </c>
      <c r="K68" s="2">
        <f>TREND(Calibration!$A$2:$A$4,Calibration!$C$2:$C$4,E68)</f>
        <v>737.11751244157495</v>
      </c>
      <c r="L68" s="2">
        <f>TREND(Calibration!$A$2:$A$4,Calibration!$D$2:$D$4,G68)</f>
        <v>616.0942064290723</v>
      </c>
    </row>
    <row r="69" spans="1:12" x14ac:dyDescent="0.25">
      <c r="A69">
        <v>335088</v>
      </c>
      <c r="B69">
        <v>14.727999690000001</v>
      </c>
      <c r="C69">
        <v>0.67339998000000001</v>
      </c>
      <c r="D69">
        <v>1112.7089843700001</v>
      </c>
      <c r="E69">
        <v>1.89230001</v>
      </c>
      <c r="F69">
        <v>9.9000003020963209E+37</v>
      </c>
      <c r="G69">
        <v>1.6045000599999999</v>
      </c>
      <c r="H69">
        <v>9.9000003020963209E+37</v>
      </c>
      <c r="J69" s="2">
        <f>TREND(Calibration!$A$2:$A$4,Calibration!$B$2:$B$4,C69)</f>
        <v>446.96826785633431</v>
      </c>
      <c r="K69" s="2">
        <f>TREND(Calibration!$A$2:$A$4,Calibration!$C$2:$C$4,E69)</f>
        <v>748.83321534864251</v>
      </c>
      <c r="L69" s="2">
        <f>TREND(Calibration!$A$2:$A$4,Calibration!$D$2:$D$4,G69)</f>
        <v>617.45978538074826</v>
      </c>
    </row>
    <row r="70" spans="1:12" x14ac:dyDescent="0.25">
      <c r="A70">
        <v>340090</v>
      </c>
      <c r="B70">
        <v>14.69200039</v>
      </c>
      <c r="C70">
        <v>0.67779999999999996</v>
      </c>
      <c r="D70">
        <v>1165.5329589800001</v>
      </c>
      <c r="E70">
        <v>1.8690999699999999</v>
      </c>
      <c r="F70">
        <v>1235.6970214800001</v>
      </c>
      <c r="G70">
        <v>1.6060999600000001</v>
      </c>
      <c r="H70">
        <v>9.9000003020963209E+37</v>
      </c>
      <c r="J70" s="2">
        <f>TREND(Calibration!$A$2:$A$4,Calibration!$B$2:$B$4,C70)</f>
        <v>449.6735677536401</v>
      </c>
      <c r="K70" s="2">
        <f>TREND(Calibration!$A$2:$A$4,Calibration!$C$2:$C$4,E70)</f>
        <v>739.52481985522115</v>
      </c>
      <c r="L70" s="2">
        <f>TREND(Calibration!$A$2:$A$4,Calibration!$D$2:$D$4,G70)</f>
        <v>618.12182683573928</v>
      </c>
    </row>
    <row r="71" spans="1:12" x14ac:dyDescent="0.25">
      <c r="A71">
        <v>345089</v>
      </c>
      <c r="B71">
        <v>14.760000229999999</v>
      </c>
      <c r="C71">
        <v>0.68099999</v>
      </c>
      <c r="D71">
        <v>620.39398193</v>
      </c>
      <c r="E71">
        <v>1.83449996</v>
      </c>
      <c r="F71">
        <v>9.9000003020963209E+37</v>
      </c>
      <c r="G71">
        <v>1.59909999</v>
      </c>
      <c r="H71">
        <v>1091.6350097699999</v>
      </c>
      <c r="J71" s="2">
        <f>TREND(Calibration!$A$2:$A$4,Calibration!$B$2:$B$4,C71)</f>
        <v>451.64104349656401</v>
      </c>
      <c r="K71" s="2">
        <f>TREND(Calibration!$A$2:$A$4,Calibration!$C$2:$C$4,E71)</f>
        <v>725.64249132663531</v>
      </c>
      <c r="L71" s="2">
        <f>TREND(Calibration!$A$2:$A$4,Calibration!$D$2:$D$4,G71)</f>
        <v>615.22522684593173</v>
      </c>
    </row>
    <row r="72" spans="1:12" x14ac:dyDescent="0.25">
      <c r="A72">
        <v>350089</v>
      </c>
      <c r="B72">
        <v>14.77999973</v>
      </c>
      <c r="C72">
        <v>0.67989999000000001</v>
      </c>
      <c r="D72">
        <v>1010.13201904</v>
      </c>
      <c r="E72">
        <v>1.88419998</v>
      </c>
      <c r="F72">
        <v>9.9000003020963209E+37</v>
      </c>
      <c r="G72">
        <v>1.5893000399999999</v>
      </c>
      <c r="H72">
        <v>1342.0909423799999</v>
      </c>
      <c r="J72" s="2">
        <f>TREND(Calibration!$A$2:$A$4,Calibration!$B$2:$B$4,C72)</f>
        <v>450.96472159642798</v>
      </c>
      <c r="K72" s="2">
        <f>TREND(Calibration!$A$2:$A$4,Calibration!$C$2:$C$4,E72)</f>
        <v>745.58329497141142</v>
      </c>
      <c r="L72" s="2">
        <f>TREND(Calibration!$A$2:$A$4,Calibration!$D$2:$D$4,G72)</f>
        <v>611.16999017061528</v>
      </c>
    </row>
    <row r="73" spans="1:12" x14ac:dyDescent="0.25">
      <c r="A73">
        <v>355090</v>
      </c>
      <c r="B73">
        <v>14.73400021</v>
      </c>
      <c r="C73">
        <v>0.68419998999999998</v>
      </c>
      <c r="D73">
        <v>9.9000003020963209E+37</v>
      </c>
      <c r="E73">
        <v>1.8382999900000001</v>
      </c>
      <c r="F73">
        <v>1332.45605469</v>
      </c>
      <c r="G73">
        <v>1.57579994</v>
      </c>
      <c r="H73">
        <v>9.9000003020963209E+37</v>
      </c>
      <c r="J73" s="2">
        <f>TREND(Calibration!$A$2:$A$4,Calibration!$B$2:$B$4,C73)</f>
        <v>453.60852538786872</v>
      </c>
      <c r="K73" s="2">
        <f>TREND(Calibration!$A$2:$A$4,Calibration!$C$2:$C$4,E73)</f>
        <v>727.16715172062027</v>
      </c>
      <c r="L73" s="2">
        <f>TREND(Calibration!$A$2:$A$4,Calibration!$D$2:$D$4,G73)</f>
        <v>605.58362486870681</v>
      </c>
    </row>
    <row r="74" spans="1:12" x14ac:dyDescent="0.25">
      <c r="A74">
        <v>360102</v>
      </c>
      <c r="B74">
        <v>14.647000309999999</v>
      </c>
      <c r="C74">
        <v>0.68480003</v>
      </c>
      <c r="D74">
        <v>822.11999512</v>
      </c>
      <c r="E74">
        <v>1.8702000400000001</v>
      </c>
      <c r="F74">
        <v>9.9000003020963209E+37</v>
      </c>
      <c r="G74">
        <v>1.57149994</v>
      </c>
      <c r="H74">
        <v>9.9000003020963209E+37</v>
      </c>
      <c r="J74" s="2">
        <f>TREND(Calibration!$A$2:$A$4,Calibration!$B$2:$B$4,C74)</f>
        <v>453.97745283601205</v>
      </c>
      <c r="K74" s="2">
        <f>TREND(Calibration!$A$2:$A$4,Calibration!$C$2:$C$4,E74)</f>
        <v>739.96619351795835</v>
      </c>
      <c r="L74" s="2">
        <f>TREND(Calibration!$A$2:$A$4,Calibration!$D$2:$D$4,G74)</f>
        <v>603.8042772491923</v>
      </c>
    </row>
    <row r="75" spans="1:12" x14ac:dyDescent="0.25">
      <c r="A75">
        <v>365090</v>
      </c>
      <c r="B75">
        <v>14.522999759999999</v>
      </c>
      <c r="C75">
        <v>0.68260001999999997</v>
      </c>
      <c r="D75">
        <v>1366.8039550799999</v>
      </c>
      <c r="E75">
        <v>1.8906999799999999</v>
      </c>
      <c r="F75">
        <v>1210.2969970700001</v>
      </c>
      <c r="G75">
        <v>1.5687999699999999</v>
      </c>
      <c r="H75">
        <v>9.9000003020963209E+37</v>
      </c>
      <c r="J75" s="2">
        <f>TREND(Calibration!$A$2:$A$4,Calibration!$B$2:$B$4,C75)</f>
        <v>452.62480288735907</v>
      </c>
      <c r="K75" s="2">
        <f>TREND(Calibration!$A$2:$A$4,Calibration!$C$2:$C$4,E75)</f>
        <v>748.19124610887661</v>
      </c>
      <c r="L75" s="2">
        <f>TREND(Calibration!$A$2:$A$4,Calibration!$D$2:$D$4,G75)</f>
        <v>602.68702487889914</v>
      </c>
    </row>
    <row r="76" spans="1:12" x14ac:dyDescent="0.25">
      <c r="A76">
        <v>370090</v>
      </c>
      <c r="B76">
        <v>14.54599953</v>
      </c>
      <c r="C76">
        <v>0.67779999999999996</v>
      </c>
      <c r="D76">
        <v>582.25201416000004</v>
      </c>
      <c r="E76">
        <v>1.9651999499999999</v>
      </c>
      <c r="F76">
        <v>9.9000003020963209E+37</v>
      </c>
      <c r="G76">
        <v>1.5687999699999999</v>
      </c>
      <c r="H76">
        <v>1227.4350585899999</v>
      </c>
      <c r="J76" s="2">
        <f>TREND(Calibration!$A$2:$A$4,Calibration!$B$2:$B$4,C76)</f>
        <v>449.6735677536401</v>
      </c>
      <c r="K76" s="2">
        <f>TREND(Calibration!$A$2:$A$4,Calibration!$C$2:$C$4,E76)</f>
        <v>778.0823663400497</v>
      </c>
      <c r="L76" s="2">
        <f>TREND(Calibration!$A$2:$A$4,Calibration!$D$2:$D$4,G76)</f>
        <v>602.68702487889914</v>
      </c>
    </row>
    <row r="77" spans="1:12" x14ac:dyDescent="0.25">
      <c r="A77">
        <v>375089</v>
      </c>
      <c r="B77">
        <v>14.555999760000001</v>
      </c>
      <c r="C77">
        <v>0.67610002000000002</v>
      </c>
      <c r="D77">
        <v>895.10400390999996</v>
      </c>
      <c r="E77">
        <v>1.9683999999999999</v>
      </c>
      <c r="F77">
        <v>9.9000003020963209E+37</v>
      </c>
      <c r="G77">
        <v>1.57149994</v>
      </c>
      <c r="H77">
        <v>9.9000003020963209E+37</v>
      </c>
      <c r="J77" s="2">
        <f>TREND(Calibration!$A$2:$A$4,Calibration!$B$2:$B$4,C77)</f>
        <v>448.62835529564632</v>
      </c>
      <c r="K77" s="2">
        <f>TREND(Calibration!$A$2:$A$4,Calibration!$C$2:$C$4,E77)</f>
        <v>779.36630080734903</v>
      </c>
      <c r="L77" s="2">
        <f>TREND(Calibration!$A$2:$A$4,Calibration!$D$2:$D$4,G77)</f>
        <v>603.8042772491923</v>
      </c>
    </row>
    <row r="78" spans="1:12" x14ac:dyDescent="0.25">
      <c r="A78">
        <v>380091</v>
      </c>
      <c r="B78">
        <v>14.53299999</v>
      </c>
      <c r="C78">
        <v>0.67339998000000001</v>
      </c>
      <c r="D78">
        <v>9.9000003020963209E+37</v>
      </c>
      <c r="E78">
        <v>1.8896000399999999</v>
      </c>
      <c r="F78">
        <v>654.20397949000005</v>
      </c>
      <c r="G78">
        <v>1.5748000099999999</v>
      </c>
      <c r="H78">
        <v>9.9000003020963209E+37</v>
      </c>
      <c r="J78" s="2">
        <f>TREND(Calibration!$A$2:$A$4,Calibration!$B$2:$B$4,C78)</f>
        <v>446.96826785633431</v>
      </c>
      <c r="K78" s="2">
        <f>TREND(Calibration!$A$2:$A$4,Calibration!$C$2:$C$4,E78)</f>
        <v>747.74992460516216</v>
      </c>
      <c r="L78" s="2">
        <f>TREND(Calibration!$A$2:$A$4,Calibration!$D$2:$D$4,G78)</f>
        <v>605.16985206285062</v>
      </c>
    </row>
    <row r="79" spans="1:12" x14ac:dyDescent="0.25">
      <c r="A79">
        <v>385090</v>
      </c>
      <c r="B79">
        <v>14.600999829999999</v>
      </c>
      <c r="C79">
        <v>0.67779999999999996</v>
      </c>
      <c r="D79">
        <v>997.81298828000001</v>
      </c>
      <c r="E79">
        <v>1.9035999800000001</v>
      </c>
      <c r="F79">
        <v>954.16998291000004</v>
      </c>
      <c r="G79">
        <v>1.5748000099999999</v>
      </c>
      <c r="H79">
        <v>9.9000003020963209E+37</v>
      </c>
      <c r="J79" s="2">
        <f>TREND(Calibration!$A$2:$A$4,Calibration!$B$2:$B$4,C79)</f>
        <v>449.6735677536401</v>
      </c>
      <c r="K79" s="2">
        <f>TREND(Calibration!$A$2:$A$4,Calibration!$C$2:$C$4,E79)</f>
        <v>753.36702605861535</v>
      </c>
      <c r="L79" s="2">
        <f>TREND(Calibration!$A$2:$A$4,Calibration!$D$2:$D$4,G79)</f>
        <v>605.16985206285062</v>
      </c>
    </row>
    <row r="80" spans="1:12" x14ac:dyDescent="0.25">
      <c r="A80">
        <v>390090</v>
      </c>
      <c r="B80">
        <v>14.69499969</v>
      </c>
      <c r="C80">
        <v>0.67669999999999997</v>
      </c>
      <c r="D80">
        <v>780.63098145000004</v>
      </c>
      <c r="E80">
        <v>1.9467999899999999</v>
      </c>
      <c r="F80">
        <v>984.78198241999996</v>
      </c>
      <c r="G80">
        <v>1.5726000099999999</v>
      </c>
      <c r="H80">
        <v>9.9000003020963209E+37</v>
      </c>
      <c r="J80" s="2">
        <f>TREND(Calibration!$A$2:$A$4,Calibration!$B$2:$B$4,C80)</f>
        <v>448.99724585350413</v>
      </c>
      <c r="K80" s="2">
        <f>TREND(Calibration!$A$2:$A$4,Calibration!$C$2:$C$4,E80)</f>
        <v>770.69987455369358</v>
      </c>
      <c r="L80" s="2">
        <f>TREND(Calibration!$A$2:$A$4,Calibration!$D$2:$D$4,G80)</f>
        <v>604.25948816449443</v>
      </c>
    </row>
    <row r="81" spans="1:12" x14ac:dyDescent="0.25">
      <c r="A81">
        <v>395090</v>
      </c>
      <c r="B81">
        <v>14.73700047</v>
      </c>
      <c r="C81">
        <v>0.67559999000000004</v>
      </c>
      <c r="D81">
        <v>1358.75097656</v>
      </c>
      <c r="E81">
        <v>2.0267999200000002</v>
      </c>
      <c r="F81">
        <v>743.99298095999995</v>
      </c>
      <c r="G81">
        <v>1.57579994</v>
      </c>
      <c r="H81">
        <v>9.9000003020963209E+37</v>
      </c>
      <c r="J81" s="2">
        <f>TREND(Calibration!$A$2:$A$4,Calibration!$B$2:$B$4,C81)</f>
        <v>448.32091780498723</v>
      </c>
      <c r="K81" s="2">
        <f>TREND(Calibration!$A$2:$A$4,Calibration!$C$2:$C$4,E81)</f>
        <v>802.79770662148428</v>
      </c>
      <c r="L81" s="2">
        <f>TREND(Calibration!$A$2:$A$4,Calibration!$D$2:$D$4,G81)</f>
        <v>605.58362486870681</v>
      </c>
    </row>
    <row r="82" spans="1:12" x14ac:dyDescent="0.25">
      <c r="A82">
        <v>400090</v>
      </c>
      <c r="B82">
        <v>14.7670002</v>
      </c>
      <c r="C82">
        <v>0.66799998000000005</v>
      </c>
      <c r="D82">
        <v>9.9000003020963209E+37</v>
      </c>
      <c r="E82">
        <v>1.9559999699999999</v>
      </c>
      <c r="F82">
        <v>474.95001221000001</v>
      </c>
      <c r="G82">
        <v>1.5785000300000001</v>
      </c>
      <c r="H82">
        <v>9.9000003020963209E+37</v>
      </c>
      <c r="J82" s="2">
        <f>TREND(Calibration!$A$2:$A$4,Calibration!$B$2:$B$4,C82)</f>
        <v>443.64814216475753</v>
      </c>
      <c r="K82" s="2">
        <f>TREND(Calibration!$A$2:$A$4,Calibration!$C$2:$C$4,E82)</f>
        <v>774.3911204468717</v>
      </c>
      <c r="L82" s="2">
        <f>TREND(Calibration!$A$2:$A$4,Calibration!$D$2:$D$4,G82)</f>
        <v>606.70092689521255</v>
      </c>
    </row>
    <row r="83" spans="1:12" x14ac:dyDescent="0.25">
      <c r="A83">
        <v>405090</v>
      </c>
      <c r="B83">
        <v>14.80200005</v>
      </c>
      <c r="C83">
        <v>0.67129998999999996</v>
      </c>
      <c r="D83">
        <v>935.39099121000004</v>
      </c>
      <c r="E83">
        <v>1.86689997</v>
      </c>
      <c r="F83">
        <v>642.64801024999997</v>
      </c>
      <c r="G83">
        <v>1.57579994</v>
      </c>
      <c r="H83">
        <v>9.9000003020963209E+37</v>
      </c>
      <c r="J83" s="2">
        <f>TREND(Calibration!$A$2:$A$4,Calibration!$B$2:$B$4,C83)</f>
        <v>445.67711401354643</v>
      </c>
      <c r="K83" s="2">
        <f>TREND(Calibration!$A$2:$A$4,Calibration!$C$2:$C$4,E83)</f>
        <v>738.64212870100221</v>
      </c>
      <c r="L83" s="2">
        <f>TREND(Calibration!$A$2:$A$4,Calibration!$D$2:$D$4,G83)</f>
        <v>605.58362486870681</v>
      </c>
    </row>
    <row r="84" spans="1:12" x14ac:dyDescent="0.25">
      <c r="A84">
        <v>410090</v>
      </c>
      <c r="B84">
        <v>14.79300022</v>
      </c>
      <c r="C84">
        <v>0.66700000000000004</v>
      </c>
      <c r="D84">
        <v>832.80603026999995</v>
      </c>
      <c r="E84">
        <v>1.90260005</v>
      </c>
      <c r="F84">
        <v>758.91302489999998</v>
      </c>
      <c r="G84">
        <v>1.57579994</v>
      </c>
      <c r="H84">
        <v>9.9000003020963209E+37</v>
      </c>
      <c r="J84" s="2">
        <f>TREND(Calibration!$A$2:$A$4,Calibration!$B$2:$B$4,C84)</f>
        <v>443.0333163704866</v>
      </c>
      <c r="K84" s="2">
        <f>TREND(Calibration!$A$2:$A$4,Calibration!$C$2:$C$4,E84)</f>
        <v>752.96583089232524</v>
      </c>
      <c r="L84" s="2">
        <f>TREND(Calibration!$A$2:$A$4,Calibration!$D$2:$D$4,G84)</f>
        <v>605.58362486870681</v>
      </c>
    </row>
    <row r="85" spans="1:12" x14ac:dyDescent="0.25">
      <c r="A85">
        <v>415089</v>
      </c>
      <c r="B85">
        <v>14.7670002</v>
      </c>
      <c r="C85">
        <v>0.66909998999999998</v>
      </c>
      <c r="D85">
        <v>826.90802001999998</v>
      </c>
      <c r="E85">
        <v>1.8707</v>
      </c>
      <c r="F85">
        <v>725.03802489999998</v>
      </c>
      <c r="G85">
        <v>1.59099996</v>
      </c>
      <c r="H85">
        <v>9.9000003020963209E+37</v>
      </c>
      <c r="J85" s="2">
        <f>TREND(Calibration!$A$2:$A$4,Calibration!$B$2:$B$4,C85)</f>
        <v>444.32447021327442</v>
      </c>
      <c r="K85" s="2">
        <f>TREND(Calibration!$A$2:$A$4,Calibration!$C$2:$C$4,E85)</f>
        <v>740.16678909498717</v>
      </c>
      <c r="L85" s="2">
        <f>TREND(Calibration!$A$2:$A$4,Calibration!$D$2:$D$4,G85)</f>
        <v>611.87342007883979</v>
      </c>
    </row>
    <row r="86" spans="1:12" x14ac:dyDescent="0.25">
      <c r="A86">
        <v>420091</v>
      </c>
      <c r="B86">
        <v>14.78299999</v>
      </c>
      <c r="C86">
        <v>0.6724</v>
      </c>
      <c r="D86">
        <v>490.02700806000001</v>
      </c>
      <c r="E86">
        <v>1.97819996</v>
      </c>
      <c r="F86">
        <v>9.9000003020963209E+37</v>
      </c>
      <c r="G86">
        <v>1.5801999600000001</v>
      </c>
      <c r="H86">
        <v>9.9000003020963209E+37</v>
      </c>
      <c r="J86" s="2">
        <f>TREND(Calibration!$A$2:$A$4,Calibration!$B$2:$B$4,C86)</f>
        <v>446.35344206206338</v>
      </c>
      <c r="K86" s="2">
        <f>TREND(Calibration!$A$2:$A$4,Calibration!$C$2:$C$4,E86)</f>
        <v>783.29827262721278</v>
      </c>
      <c r="L86" s="2">
        <f>TREND(Calibration!$A$2:$A$4,Calibration!$D$2:$D$4,G86)</f>
        <v>607.40436094145468</v>
      </c>
    </row>
    <row r="87" spans="1:12" x14ac:dyDescent="0.25">
      <c r="A87">
        <v>425091</v>
      </c>
      <c r="B87">
        <v>14.77999973</v>
      </c>
      <c r="C87">
        <v>0.66970003</v>
      </c>
      <c r="D87">
        <v>1064.24902344</v>
      </c>
      <c r="E87">
        <v>2.0241000699999998</v>
      </c>
      <c r="F87">
        <v>9.9000003020963209E+37</v>
      </c>
      <c r="G87">
        <v>1.58560002</v>
      </c>
      <c r="H87">
        <v>1221.38793945</v>
      </c>
      <c r="J87" s="2">
        <f>TREND(Calibration!$A$2:$A$4,Calibration!$B$2:$B$4,C87)</f>
        <v>444.69339766141769</v>
      </c>
      <c r="K87" s="2">
        <f>TREND(Calibration!$A$2:$A$4,Calibration!$C$2:$C$4,E87)</f>
        <v>801.7144640247941</v>
      </c>
      <c r="L87" s="2">
        <f>TREND(Calibration!$A$2:$A$4,Calibration!$D$2:$D$4,G87)</f>
        <v>609.63891533825347</v>
      </c>
    </row>
    <row r="88" spans="1:12" x14ac:dyDescent="0.25">
      <c r="A88">
        <v>430090</v>
      </c>
      <c r="B88">
        <v>14.79300022</v>
      </c>
      <c r="C88">
        <v>0.66369997999999997</v>
      </c>
      <c r="D88">
        <v>945.13897704999999</v>
      </c>
      <c r="E88">
        <v>2.0840001099999999</v>
      </c>
      <c r="F88">
        <v>9.9000003020963209E+37</v>
      </c>
      <c r="G88">
        <v>1.58449996</v>
      </c>
      <c r="H88">
        <v>9.9000003020963209E+37</v>
      </c>
      <c r="J88" s="2">
        <f>TREND(Calibration!$A$2:$A$4,Calibration!$B$2:$B$4,C88)</f>
        <v>441.00433837331673</v>
      </c>
      <c r="K88" s="2">
        <f>TREND(Calibration!$A$2:$A$4,Calibration!$C$2:$C$4,E88)</f>
        <v>825.74775286359602</v>
      </c>
      <c r="L88" s="2">
        <f>TREND(Calibration!$A$2:$A$4,Calibration!$D$2:$D$4,G88)</f>
        <v>609.18370856096908</v>
      </c>
    </row>
    <row r="89" spans="1:12" x14ac:dyDescent="0.25">
      <c r="A89">
        <v>435090</v>
      </c>
      <c r="B89">
        <v>14.82499981</v>
      </c>
      <c r="C89">
        <v>0.66369997999999997</v>
      </c>
      <c r="D89">
        <v>379.96398926000001</v>
      </c>
      <c r="E89">
        <v>1.85940003</v>
      </c>
      <c r="F89">
        <v>9.9000003020963209E+37</v>
      </c>
      <c r="G89">
        <v>1.58609998</v>
      </c>
      <c r="H89">
        <v>9.9000003020963209E+37</v>
      </c>
      <c r="J89" s="2">
        <f>TREND(Calibration!$A$2:$A$4,Calibration!$B$2:$B$4,C89)</f>
        <v>441.00433837331673</v>
      </c>
      <c r="K89" s="2">
        <f>TREND(Calibration!$A$2:$A$4,Calibration!$C$2:$C$4,E89)</f>
        <v>735.63297838501433</v>
      </c>
      <c r="L89" s="2">
        <f>TREND(Calibration!$A$2:$A$4,Calibration!$D$2:$D$4,G89)</f>
        <v>609.84579967217269</v>
      </c>
    </row>
    <row r="90" spans="1:12" x14ac:dyDescent="0.25">
      <c r="A90">
        <v>440090</v>
      </c>
      <c r="B90">
        <v>14.821999549999999</v>
      </c>
      <c r="C90">
        <v>0.65719998000000002</v>
      </c>
      <c r="D90">
        <v>433.68701171999999</v>
      </c>
      <c r="E90">
        <v>1.81289995</v>
      </c>
      <c r="F90">
        <v>9.9000003020963209E+37</v>
      </c>
      <c r="G90">
        <v>1.5964000199999999</v>
      </c>
      <c r="H90">
        <v>1327.27404785</v>
      </c>
      <c r="J90" s="2">
        <f>TREND(Calibration!$A$2:$A$4,Calibration!$B$2:$B$4,C90)</f>
        <v>437.00789078160392</v>
      </c>
      <c r="K90" s="2">
        <f>TREND(Calibration!$A$2:$A$4,Calibration!$C$2:$C$4,E90)</f>
        <v>716.97606507297985</v>
      </c>
      <c r="L90" s="2">
        <f>TREND(Calibration!$A$2:$A$4,Calibration!$D$2:$D$4,G90)</f>
        <v>614.10797447563857</v>
      </c>
    </row>
    <row r="91" spans="1:12" x14ac:dyDescent="0.25">
      <c r="A91">
        <v>445090</v>
      </c>
      <c r="B91">
        <v>14.786000250000001</v>
      </c>
      <c r="C91">
        <v>0.65069997000000002</v>
      </c>
      <c r="D91">
        <v>417.11700438999998</v>
      </c>
      <c r="E91">
        <v>1.9365999700000001</v>
      </c>
      <c r="F91">
        <v>9.9000003020963209E+37</v>
      </c>
      <c r="G91">
        <v>1.5964000199999999</v>
      </c>
      <c r="H91">
        <v>9.9000003020963209E+37</v>
      </c>
      <c r="J91" s="2">
        <f>TREND(Calibration!$A$2:$A$4,Calibration!$B$2:$B$4,C91)</f>
        <v>433.01143704151025</v>
      </c>
      <c r="K91" s="2">
        <f>TREND(Calibration!$A$2:$A$4,Calibration!$C$2:$C$4,E91)</f>
        <v>766.60738935966776</v>
      </c>
      <c r="L91" s="2">
        <f>TREND(Calibration!$A$2:$A$4,Calibration!$D$2:$D$4,G91)</f>
        <v>614.10797447563857</v>
      </c>
    </row>
    <row r="92" spans="1:12" x14ac:dyDescent="0.25">
      <c r="A92">
        <v>450091</v>
      </c>
      <c r="B92">
        <v>14.74699974</v>
      </c>
      <c r="C92">
        <v>0.64969999</v>
      </c>
      <c r="D92">
        <v>208.18200684000001</v>
      </c>
      <c r="E92">
        <v>1.9269000300000001</v>
      </c>
      <c r="F92">
        <v>9.9000003020963209E+37</v>
      </c>
      <c r="G92">
        <v>1.59739995</v>
      </c>
      <c r="H92">
        <v>9.9000003020963209E+37</v>
      </c>
      <c r="J92" s="2">
        <f>TREND(Calibration!$A$2:$A$4,Calibration!$B$2:$B$4,C92)</f>
        <v>432.39661124723932</v>
      </c>
      <c r="K92" s="2">
        <f>TREND(Calibration!$A$2:$A$4,Calibration!$C$2:$C$4,E92)</f>
        <v>762.71554788946094</v>
      </c>
      <c r="L92" s="2">
        <f>TREND(Calibration!$A$2:$A$4,Calibration!$D$2:$D$4,G92)</f>
        <v>614.52174728149464</v>
      </c>
    </row>
    <row r="93" spans="1:12" x14ac:dyDescent="0.25">
      <c r="A93">
        <v>455090</v>
      </c>
      <c r="B93">
        <v>14.67300034</v>
      </c>
      <c r="C93">
        <v>0.64969999</v>
      </c>
      <c r="D93">
        <v>434.07299805000002</v>
      </c>
      <c r="E93">
        <v>1.95659995</v>
      </c>
      <c r="F93">
        <v>9.9000003020963209E+37</v>
      </c>
      <c r="G93">
        <v>1.6001000400000001</v>
      </c>
      <c r="H93">
        <v>9.9000003020963209E+37</v>
      </c>
      <c r="J93" s="2">
        <f>TREND(Calibration!$A$2:$A$4,Calibration!$B$2:$B$4,C93)</f>
        <v>432.39661124723932</v>
      </c>
      <c r="K93" s="2">
        <f>TREND(Calibration!$A$2:$A$4,Calibration!$C$2:$C$4,E93)</f>
        <v>774.63184637355732</v>
      </c>
      <c r="L93" s="2">
        <f>TREND(Calibration!$A$2:$A$4,Calibration!$D$2:$D$4,G93)</f>
        <v>615.63904930800049</v>
      </c>
    </row>
    <row r="94" spans="1:12" x14ac:dyDescent="0.25">
      <c r="A94">
        <v>460090</v>
      </c>
      <c r="B94">
        <v>14.539999959999999</v>
      </c>
      <c r="C94">
        <v>0.65560001000000001</v>
      </c>
      <c r="D94">
        <v>838.61602783000001</v>
      </c>
      <c r="E94">
        <v>1.98950005</v>
      </c>
      <c r="F94">
        <v>9.9000003020963209E+37</v>
      </c>
      <c r="G94">
        <v>1.5995999599999999</v>
      </c>
      <c r="H94">
        <v>9.9000003020963209E+37</v>
      </c>
      <c r="J94" s="2">
        <f>TREND(Calibration!$A$2:$A$4,Calibration!$B$2:$B$4,C94)</f>
        <v>436.02416828109426</v>
      </c>
      <c r="K94" s="2">
        <f>TREND(Calibration!$A$2:$A$4,Calibration!$C$2:$C$4,E94)</f>
        <v>787.83213148397567</v>
      </c>
      <c r="L94" s="2">
        <f>TREND(Calibration!$A$2:$A$4,Calibration!$D$2:$D$4,G94)</f>
        <v>615.43211531786858</v>
      </c>
    </row>
    <row r="95" spans="1:12" x14ac:dyDescent="0.25">
      <c r="A95">
        <v>465090</v>
      </c>
      <c r="B95">
        <v>14.428999900000001</v>
      </c>
      <c r="C95">
        <v>0.65990000999999998</v>
      </c>
      <c r="D95">
        <v>998.50097656000003</v>
      </c>
      <c r="E95">
        <v>1.9944000200000001</v>
      </c>
      <c r="F95">
        <v>9.9000003020963209E+37</v>
      </c>
      <c r="G95">
        <v>1.59909999</v>
      </c>
      <c r="H95">
        <v>9.9000003020963209E+37</v>
      </c>
      <c r="J95" s="2">
        <f>TREND(Calibration!$A$2:$A$4,Calibration!$B$2:$B$4,C95)</f>
        <v>438.66797207253501</v>
      </c>
      <c r="K95" s="2">
        <f>TREND(Calibration!$A$2:$A$4,Calibration!$C$2:$C$4,E95)</f>
        <v>789.79811338167508</v>
      </c>
      <c r="L95" s="2">
        <f>TREND(Calibration!$A$2:$A$4,Calibration!$D$2:$D$4,G95)</f>
        <v>615.22522684593173</v>
      </c>
    </row>
    <row r="96" spans="1:12" x14ac:dyDescent="0.25">
      <c r="A96">
        <v>470091</v>
      </c>
      <c r="B96">
        <v>14.31200027</v>
      </c>
      <c r="C96">
        <v>0.65719998000000002</v>
      </c>
      <c r="D96">
        <v>813.57897949000005</v>
      </c>
      <c r="E96">
        <v>1.97650003</v>
      </c>
      <c r="F96">
        <v>9.9000003020963209E+37</v>
      </c>
      <c r="G96">
        <v>1.6001000400000001</v>
      </c>
      <c r="H96">
        <v>9.9000003020963209E+37</v>
      </c>
      <c r="J96" s="2">
        <f>TREND(Calibration!$A$2:$A$4,Calibration!$B$2:$B$4,C96)</f>
        <v>437.00789078160392</v>
      </c>
      <c r="K96" s="2">
        <f>TREND(Calibration!$A$2:$A$4,Calibration!$C$2:$C$4,E96)</f>
        <v>782.61622118458024</v>
      </c>
      <c r="L96" s="2">
        <f>TREND(Calibration!$A$2:$A$4,Calibration!$D$2:$D$4,G96)</f>
        <v>615.63904930800049</v>
      </c>
    </row>
    <row r="97" spans="1:12" x14ac:dyDescent="0.25">
      <c r="A97">
        <v>475091</v>
      </c>
      <c r="B97">
        <v>14.24400043</v>
      </c>
      <c r="C97">
        <v>0.66210002000000001</v>
      </c>
      <c r="D97">
        <v>463.69900512999999</v>
      </c>
      <c r="E97">
        <v>2.0446000099999999</v>
      </c>
      <c r="F97">
        <v>9.9000003020963209E+37</v>
      </c>
      <c r="G97">
        <v>1.5958000400000001</v>
      </c>
      <c r="H97">
        <v>1332.73596191</v>
      </c>
      <c r="J97" s="2">
        <f>TREND(Calibration!$A$2:$A$4,Calibration!$B$2:$B$4,C97)</f>
        <v>440.02062202118799</v>
      </c>
      <c r="K97" s="2">
        <f>TREND(Calibration!$A$2:$A$4,Calibration!$C$2:$C$4,E97)</f>
        <v>809.93951661571236</v>
      </c>
      <c r="L97" s="2">
        <f>TREND(Calibration!$A$2:$A$4,Calibration!$D$2:$D$4,G97)</f>
        <v>613.85970168848598</v>
      </c>
    </row>
    <row r="98" spans="1:12" x14ac:dyDescent="0.25">
      <c r="A98">
        <v>480090</v>
      </c>
      <c r="B98">
        <v>14.13399982</v>
      </c>
      <c r="C98">
        <v>0.65670002000000005</v>
      </c>
      <c r="D98">
        <v>986.94097899999997</v>
      </c>
      <c r="E98">
        <v>1.8486000300000001</v>
      </c>
      <c r="F98">
        <v>9.9000003020963209E+37</v>
      </c>
      <c r="G98">
        <v>1.5925999900000001</v>
      </c>
      <c r="H98">
        <v>9.9000003020963209E+37</v>
      </c>
      <c r="J98" s="2">
        <f>TREND(Calibration!$A$2:$A$4,Calibration!$B$2:$B$4,C98)</f>
        <v>436.70049632961121</v>
      </c>
      <c r="K98" s="2">
        <f>TREND(Calibration!$A$2:$A$4,Calibration!$C$2:$C$4,E98)</f>
        <v>731.29976726430289</v>
      </c>
      <c r="L98" s="2">
        <f>TREND(Calibration!$A$2:$A$4,Calibration!$D$2:$D$4,G98)</f>
        <v>612.53551532806114</v>
      </c>
    </row>
    <row r="99" spans="1:12" x14ac:dyDescent="0.25">
      <c r="A99">
        <v>485089</v>
      </c>
      <c r="B99">
        <v>14.12699986</v>
      </c>
      <c r="C99">
        <v>0.66320002</v>
      </c>
      <c r="D99">
        <v>647.22399901999995</v>
      </c>
      <c r="E99">
        <v>1.85230005</v>
      </c>
      <c r="F99">
        <v>9.9000003020963209E+37</v>
      </c>
      <c r="G99">
        <v>1.58070004</v>
      </c>
      <c r="H99">
        <v>1322.0489502</v>
      </c>
      <c r="J99" s="2">
        <f>TREND(Calibration!$A$2:$A$4,Calibration!$B$2:$B$4,C99)</f>
        <v>440.69694392132402</v>
      </c>
      <c r="K99" s="2">
        <f>TREND(Calibration!$A$2:$A$4,Calibration!$C$2:$C$4,E99)</f>
        <v>732.78430132086351</v>
      </c>
      <c r="L99" s="2">
        <f>TREND(Calibration!$A$2:$A$4,Calibration!$D$2:$D$4,G99)</f>
        <v>607.61129493158649</v>
      </c>
    </row>
    <row r="100" spans="1:12" x14ac:dyDescent="0.25">
      <c r="A100">
        <v>490089</v>
      </c>
      <c r="B100">
        <v>14.102000240000001</v>
      </c>
      <c r="C100">
        <v>0.66259997999999998</v>
      </c>
      <c r="D100">
        <v>840.23999022999999</v>
      </c>
      <c r="E100">
        <v>1.8707</v>
      </c>
      <c r="F100">
        <v>9.9000003020963209E+37</v>
      </c>
      <c r="G100">
        <v>1.5811999999999999</v>
      </c>
      <c r="H100">
        <v>1317.58105469</v>
      </c>
      <c r="J100" s="2">
        <f>TREND(Calibration!$A$2:$A$4,Calibration!$B$2:$B$4,C100)</f>
        <v>440.3280164731807</v>
      </c>
      <c r="K100" s="2">
        <f>TREND(Calibration!$A$2:$A$4,Calibration!$C$2:$C$4,E100)</f>
        <v>740.16678909498717</v>
      </c>
      <c r="L100" s="2">
        <f>TREND(Calibration!$A$2:$A$4,Calibration!$D$2:$D$4,G100)</f>
        <v>607.81817926550559</v>
      </c>
    </row>
    <row r="101" spans="1:12" x14ac:dyDescent="0.25">
      <c r="A101">
        <v>495088</v>
      </c>
      <c r="B101">
        <v>14.123999599999999</v>
      </c>
      <c r="C101">
        <v>0.65990000999999998</v>
      </c>
      <c r="D101">
        <v>672.59399413999995</v>
      </c>
      <c r="E101">
        <v>1.8495999599999999</v>
      </c>
      <c r="F101">
        <v>9.9000003020963209E+37</v>
      </c>
      <c r="G101">
        <v>1.58070004</v>
      </c>
      <c r="H101">
        <v>9.9000003020963209E+37</v>
      </c>
      <c r="J101" s="2">
        <f>TREND(Calibration!$A$2:$A$4,Calibration!$B$2:$B$4,C101)</f>
        <v>438.66797207253501</v>
      </c>
      <c r="K101" s="2">
        <f>TREND(Calibration!$A$2:$A$4,Calibration!$C$2:$C$4,E101)</f>
        <v>731.70096243059299</v>
      </c>
      <c r="L101" s="2">
        <f>TREND(Calibration!$A$2:$A$4,Calibration!$D$2:$D$4,G101)</f>
        <v>607.61129493158649</v>
      </c>
    </row>
    <row r="102" spans="1:12" x14ac:dyDescent="0.25">
      <c r="A102">
        <v>500089</v>
      </c>
      <c r="B102">
        <v>14.147000309999999</v>
      </c>
      <c r="C102">
        <v>0.65990000999999998</v>
      </c>
      <c r="D102">
        <v>734.88397216999999</v>
      </c>
      <c r="E102">
        <v>1.98140001</v>
      </c>
      <c r="F102">
        <v>9.9000003020963209E+37</v>
      </c>
      <c r="G102">
        <v>1.5850000399999999</v>
      </c>
      <c r="H102">
        <v>1140.5460205100001</v>
      </c>
      <c r="J102" s="2">
        <f>TREND(Calibration!$A$2:$A$4,Calibration!$B$2:$B$4,C102)</f>
        <v>438.66797207253501</v>
      </c>
      <c r="K102" s="2">
        <f>TREND(Calibration!$A$2:$A$4,Calibration!$C$2:$C$4,E102)</f>
        <v>784.582207094512</v>
      </c>
      <c r="L102" s="2">
        <f>TREND(Calibration!$A$2:$A$4,Calibration!$D$2:$D$4,G102)</f>
        <v>609.39064255110088</v>
      </c>
    </row>
    <row r="103" spans="1:12" x14ac:dyDescent="0.25">
      <c r="A103">
        <v>505089</v>
      </c>
      <c r="B103">
        <v>14.12699986</v>
      </c>
      <c r="C103">
        <v>0.66149997999999999</v>
      </c>
      <c r="D103">
        <v>745.30297852000001</v>
      </c>
      <c r="E103">
        <v>1.9571000300000001</v>
      </c>
      <c r="F103">
        <v>9.9000003020963209E+37</v>
      </c>
      <c r="G103">
        <v>1.5893000399999999</v>
      </c>
      <c r="H103">
        <v>9.9000003020963209E+37</v>
      </c>
      <c r="J103" s="2">
        <f>TREND(Calibration!$A$2:$A$4,Calibration!$B$2:$B$4,C103)</f>
        <v>439.65169457304467</v>
      </c>
      <c r="K103" s="2">
        <f>TREND(Calibration!$A$2:$A$4,Calibration!$C$2:$C$4,E103)</f>
        <v>774.83249009737631</v>
      </c>
      <c r="L103" s="2">
        <f>TREND(Calibration!$A$2:$A$4,Calibration!$D$2:$D$4,G103)</f>
        <v>611.16999017061528</v>
      </c>
    </row>
    <row r="104" spans="1:12" x14ac:dyDescent="0.25">
      <c r="A104">
        <v>510089</v>
      </c>
      <c r="B104">
        <v>14.102000240000001</v>
      </c>
      <c r="C104">
        <v>0.66149997999999999</v>
      </c>
      <c r="D104">
        <v>955.56201171999999</v>
      </c>
      <c r="E104">
        <v>1.94739997</v>
      </c>
      <c r="F104">
        <v>9.9000003020963209E+37</v>
      </c>
      <c r="G104">
        <v>1.5850000399999999</v>
      </c>
      <c r="H104">
        <v>9.9000003020963209E+37</v>
      </c>
      <c r="J104" s="2">
        <f>TREND(Calibration!$A$2:$A$4,Calibration!$B$2:$B$4,C104)</f>
        <v>439.65169457304467</v>
      </c>
      <c r="K104" s="2">
        <f>TREND(Calibration!$A$2:$A$4,Calibration!$C$2:$C$4,E104)</f>
        <v>770.9406004803792</v>
      </c>
      <c r="L104" s="2">
        <f>TREND(Calibration!$A$2:$A$4,Calibration!$D$2:$D$4,G104)</f>
        <v>609.39064255110088</v>
      </c>
    </row>
    <row r="105" spans="1:12" x14ac:dyDescent="0.25">
      <c r="A105">
        <v>515088</v>
      </c>
      <c r="B105">
        <v>14.088999749999999</v>
      </c>
      <c r="C105">
        <v>0.66420000999999995</v>
      </c>
      <c r="D105">
        <v>812.56500243999994</v>
      </c>
      <c r="E105">
        <v>1.9694999500000001</v>
      </c>
      <c r="F105">
        <v>9.9000003020963209E+37</v>
      </c>
      <c r="G105">
        <v>1.59200001</v>
      </c>
      <c r="H105">
        <v>9.9000003020963209E+37</v>
      </c>
      <c r="J105" s="2">
        <f>TREND(Calibration!$A$2:$A$4,Calibration!$B$2:$B$4,C105)</f>
        <v>441.31177586397581</v>
      </c>
      <c r="K105" s="2">
        <f>TREND(Calibration!$A$2:$A$4,Calibration!$C$2:$C$4,E105)</f>
        <v>779.80762632329606</v>
      </c>
      <c r="L105" s="2">
        <f>TREND(Calibration!$A$2:$A$4,Calibration!$D$2:$D$4,G105)</f>
        <v>612.28724254090844</v>
      </c>
    </row>
    <row r="106" spans="1:12" x14ac:dyDescent="0.25">
      <c r="A106">
        <v>520089</v>
      </c>
      <c r="B106">
        <v>14.114999770000001</v>
      </c>
      <c r="C106">
        <v>0.66320002</v>
      </c>
      <c r="D106">
        <v>690.88397216999999</v>
      </c>
      <c r="E106">
        <v>1.9663000100000001</v>
      </c>
      <c r="F106">
        <v>9.9000003020963209E+37</v>
      </c>
      <c r="G106">
        <v>1.59200001</v>
      </c>
      <c r="H106">
        <v>1029.54394531</v>
      </c>
      <c r="J106" s="2">
        <f>TREND(Calibration!$A$2:$A$4,Calibration!$B$2:$B$4,C106)</f>
        <v>440.69694392132402</v>
      </c>
      <c r="K106" s="2">
        <f>TREND(Calibration!$A$2:$A$4,Calibration!$C$2:$C$4,E106)</f>
        <v>778.52373599055443</v>
      </c>
      <c r="L106" s="2">
        <f>TREND(Calibration!$A$2:$A$4,Calibration!$D$2:$D$4,G106)</f>
        <v>612.28724254090844</v>
      </c>
    </row>
    <row r="107" spans="1:12" x14ac:dyDescent="0.25">
      <c r="A107">
        <v>525090</v>
      </c>
      <c r="B107">
        <v>14.08199978</v>
      </c>
      <c r="C107">
        <v>0.66479999000000001</v>
      </c>
      <c r="D107">
        <v>820.88000488</v>
      </c>
      <c r="E107">
        <v>1.9117000099999999</v>
      </c>
      <c r="F107">
        <v>9.9000003020963209E+37</v>
      </c>
      <c r="G107">
        <v>1.5903999799999999</v>
      </c>
      <c r="H107">
        <v>9.9000003020963209E+37</v>
      </c>
      <c r="J107" s="2">
        <f>TREND(Calibration!$A$2:$A$4,Calibration!$B$2:$B$4,C107)</f>
        <v>441.68066642183362</v>
      </c>
      <c r="K107" s="2">
        <f>TREND(Calibration!$A$2:$A$4,Calibration!$C$2:$C$4,E107)</f>
        <v>756.61694643584644</v>
      </c>
      <c r="L107" s="2">
        <f>TREND(Calibration!$A$2:$A$4,Calibration!$D$2:$D$4,G107)</f>
        <v>611.62514729168709</v>
      </c>
    </row>
    <row r="108" spans="1:12" x14ac:dyDescent="0.25">
      <c r="A108">
        <v>530088</v>
      </c>
      <c r="B108">
        <v>14.1079998</v>
      </c>
      <c r="C108">
        <v>0.66799998000000005</v>
      </c>
      <c r="D108">
        <v>1076.6269531200001</v>
      </c>
      <c r="E108">
        <v>2.0608000799999999</v>
      </c>
      <c r="F108">
        <v>9.9000003020963209E+37</v>
      </c>
      <c r="G108">
        <v>1.59099996</v>
      </c>
      <c r="H108">
        <v>9.9000003020963209E+37</v>
      </c>
      <c r="J108" s="2">
        <f>TREND(Calibration!$A$2:$A$4,Calibration!$B$2:$B$4,C108)</f>
        <v>443.64814216475753</v>
      </c>
      <c r="K108" s="2">
        <f>TREND(Calibration!$A$2:$A$4,Calibration!$C$2:$C$4,E108)</f>
        <v>816.43936138240724</v>
      </c>
      <c r="L108" s="2">
        <f>TREND(Calibration!$A$2:$A$4,Calibration!$D$2:$D$4,G108)</f>
        <v>611.87342007883979</v>
      </c>
    </row>
    <row r="109" spans="1:12" x14ac:dyDescent="0.25">
      <c r="A109">
        <v>535089</v>
      </c>
      <c r="B109">
        <v>14.118000029999999</v>
      </c>
      <c r="C109">
        <v>0.66860001999999996</v>
      </c>
      <c r="D109">
        <v>521.39300536999997</v>
      </c>
      <c r="E109">
        <v>1.98090005</v>
      </c>
      <c r="F109">
        <v>9.9000003020963209E+37</v>
      </c>
      <c r="G109">
        <v>1.5887999500000001</v>
      </c>
      <c r="H109">
        <v>9.9000003020963209E+37</v>
      </c>
      <c r="J109" s="2">
        <f>TREND(Calibration!$A$2:$A$4,Calibration!$B$2:$B$4,C109)</f>
        <v>444.01706961290074</v>
      </c>
      <c r="K109" s="2">
        <f>TREND(Calibration!$A$2:$A$4,Calibration!$C$2:$C$4,E109)</f>
        <v>784.38161151748329</v>
      </c>
      <c r="L109" s="2">
        <f>TREND(Calibration!$A$2:$A$4,Calibration!$D$2:$D$4,G109)</f>
        <v>610.96305204246585</v>
      </c>
    </row>
    <row r="110" spans="1:12" x14ac:dyDescent="0.25">
      <c r="A110">
        <v>540088</v>
      </c>
      <c r="B110">
        <v>14.175999640000001</v>
      </c>
      <c r="C110">
        <v>0.66909998999999998</v>
      </c>
      <c r="D110">
        <v>645.52099609000004</v>
      </c>
      <c r="E110">
        <v>2.0387000999999998</v>
      </c>
      <c r="F110">
        <v>9.9000003020963209E+37</v>
      </c>
      <c r="G110">
        <v>1.59739995</v>
      </c>
      <c r="H110">
        <v>9.9000003020963209E+37</v>
      </c>
      <c r="J110" s="2">
        <f>TREND(Calibration!$A$2:$A$4,Calibration!$B$2:$B$4,C110)</f>
        <v>444.32447021327442</v>
      </c>
      <c r="K110" s="2">
        <f>TREND(Calibration!$A$2:$A$4,Calibration!$C$2:$C$4,E110)</f>
        <v>807.5723355394905</v>
      </c>
      <c r="L110" s="2">
        <f>TREND(Calibration!$A$2:$A$4,Calibration!$D$2:$D$4,G110)</f>
        <v>614.52174728149464</v>
      </c>
    </row>
    <row r="111" spans="1:12" x14ac:dyDescent="0.25">
      <c r="A111">
        <v>545088</v>
      </c>
      <c r="B111">
        <v>14.28299999</v>
      </c>
      <c r="C111">
        <v>0.66479999000000001</v>
      </c>
      <c r="D111">
        <v>544.54400635000002</v>
      </c>
      <c r="E111">
        <v>2.0376000400000001</v>
      </c>
      <c r="F111">
        <v>9.9000003020963209E+37</v>
      </c>
      <c r="G111">
        <v>1.59850001</v>
      </c>
      <c r="H111">
        <v>9.9000003020963209E+37</v>
      </c>
      <c r="J111" s="2">
        <f>TREND(Calibration!$A$2:$A$4,Calibration!$B$2:$B$4,C111)</f>
        <v>441.68066642183362</v>
      </c>
      <c r="K111" s="2">
        <f>TREND(Calibration!$A$2:$A$4,Calibration!$C$2:$C$4,E111)</f>
        <v>807.13096588898588</v>
      </c>
      <c r="L111" s="2">
        <f>TREND(Calibration!$A$2:$A$4,Calibration!$D$2:$D$4,G111)</f>
        <v>614.97695405877914</v>
      </c>
    </row>
    <row r="112" spans="1:12" x14ac:dyDescent="0.25">
      <c r="A112">
        <v>550088</v>
      </c>
      <c r="B112">
        <v>14.338000299999999</v>
      </c>
      <c r="C112">
        <v>0.67070001000000001</v>
      </c>
      <c r="D112">
        <v>699.14398193</v>
      </c>
      <c r="E112">
        <v>2.0165000000000002</v>
      </c>
      <c r="F112">
        <v>1235.79394531</v>
      </c>
      <c r="G112">
        <v>1.6017999599999999</v>
      </c>
      <c r="H112">
        <v>9.9000003020963209E+37</v>
      </c>
      <c r="J112" s="2">
        <f>TREND(Calibration!$A$2:$A$4,Calibration!$B$2:$B$4,C112)</f>
        <v>445.30822345568862</v>
      </c>
      <c r="K112" s="2">
        <f>TREND(Calibration!$A$2:$A$4,Calibration!$C$2:$C$4,E112)</f>
        <v>798.66513922459183</v>
      </c>
      <c r="L112" s="2">
        <f>TREND(Calibration!$A$2:$A$4,Calibration!$D$2:$D$4,G112)</f>
        <v>616.34247921622477</v>
      </c>
    </row>
    <row r="113" spans="1:12" x14ac:dyDescent="0.25">
      <c r="A113">
        <v>555090</v>
      </c>
      <c r="B113">
        <v>14.373999599999999</v>
      </c>
      <c r="C113">
        <v>0.66799998000000005</v>
      </c>
      <c r="D113">
        <v>728.65100098000005</v>
      </c>
      <c r="E113">
        <v>2.0369999399999998</v>
      </c>
      <c r="F113">
        <v>950.11401366999996</v>
      </c>
      <c r="G113">
        <v>1.59850001</v>
      </c>
      <c r="H113">
        <v>9.9000003020963209E+37</v>
      </c>
      <c r="J113" s="2">
        <f>TREND(Calibration!$A$2:$A$4,Calibration!$B$2:$B$4,C113)</f>
        <v>443.64814216475753</v>
      </c>
      <c r="K113" s="2">
        <f>TREND(Calibration!$A$2:$A$4,Calibration!$C$2:$C$4,E113)</f>
        <v>806.89019181550998</v>
      </c>
      <c r="L113" s="2">
        <f>TREND(Calibration!$A$2:$A$4,Calibration!$D$2:$D$4,G113)</f>
        <v>614.97695405877914</v>
      </c>
    </row>
    <row r="114" spans="1:12" x14ac:dyDescent="0.25">
      <c r="A114">
        <v>560090</v>
      </c>
      <c r="B114">
        <v>14.41899967</v>
      </c>
      <c r="C114">
        <v>0.66589999</v>
      </c>
      <c r="D114">
        <v>733.10699463000003</v>
      </c>
      <c r="E114">
        <v>1.9117000099999999</v>
      </c>
      <c r="F114">
        <v>867.48400878999996</v>
      </c>
      <c r="G114">
        <v>1.5942000199999999</v>
      </c>
      <c r="H114">
        <v>9.9000003020963209E+37</v>
      </c>
      <c r="J114" s="2">
        <f>TREND(Calibration!$A$2:$A$4,Calibration!$B$2:$B$4,C114)</f>
        <v>442.35698832196965</v>
      </c>
      <c r="K114" s="2">
        <f>TREND(Calibration!$A$2:$A$4,Calibration!$C$2:$C$4,E114)</f>
        <v>756.61694643584644</v>
      </c>
      <c r="L114" s="2">
        <f>TREND(Calibration!$A$2:$A$4,Calibration!$D$2:$D$4,G114)</f>
        <v>613.19761057728238</v>
      </c>
    </row>
    <row r="115" spans="1:12" x14ac:dyDescent="0.25">
      <c r="A115">
        <v>565090</v>
      </c>
      <c r="B115">
        <v>14.48400021</v>
      </c>
      <c r="C115">
        <v>0.66970003</v>
      </c>
      <c r="D115">
        <v>570.85101318</v>
      </c>
      <c r="E115">
        <v>2.0332999200000001</v>
      </c>
      <c r="F115">
        <v>1177.8139648399999</v>
      </c>
      <c r="G115">
        <v>1.5865999500000001</v>
      </c>
      <c r="H115">
        <v>9.9000003020963209E+37</v>
      </c>
      <c r="J115" s="2">
        <f>TREND(Calibration!$A$2:$A$4,Calibration!$B$2:$B$4,C115)</f>
        <v>444.69339766141769</v>
      </c>
      <c r="K115" s="2">
        <f>TREND(Calibration!$A$2:$A$4,Calibration!$C$2:$C$4,E115)</f>
        <v>805.40565775894947</v>
      </c>
      <c r="L115" s="2">
        <f>TREND(Calibration!$A$2:$A$4,Calibration!$D$2:$D$4,G115)</f>
        <v>610.05268814410965</v>
      </c>
    </row>
    <row r="116" spans="1:12" x14ac:dyDescent="0.25">
      <c r="A116">
        <v>570117</v>
      </c>
      <c r="B116">
        <v>14.527000429999999</v>
      </c>
      <c r="C116">
        <v>0.66750001999999997</v>
      </c>
      <c r="D116">
        <v>443.89898682</v>
      </c>
      <c r="E116">
        <v>2.0639998899999998</v>
      </c>
      <c r="F116">
        <v>9.9000003020963209E+37</v>
      </c>
      <c r="G116">
        <v>1.5829000499999999</v>
      </c>
      <c r="H116">
        <v>1336.33105469</v>
      </c>
      <c r="J116" s="2">
        <f>TREND(Calibration!$A$2:$A$4,Calibration!$B$2:$B$4,C116)</f>
        <v>443.34074771276477</v>
      </c>
      <c r="K116" s="2">
        <f>TREND(Calibration!$A$2:$A$4,Calibration!$C$2:$C$4,E116)</f>
        <v>817.72319955612602</v>
      </c>
      <c r="L116" s="2">
        <f>TREND(Calibration!$A$2:$A$4,Calibration!$D$2:$D$4,G116)</f>
        <v>608.52166296796031</v>
      </c>
    </row>
    <row r="117" spans="1:12" x14ac:dyDescent="0.25">
      <c r="A117">
        <v>575090</v>
      </c>
      <c r="B117">
        <v>14.52999973</v>
      </c>
      <c r="C117">
        <v>0.66149997999999999</v>
      </c>
      <c r="D117">
        <v>9.9000003020963209E+37</v>
      </c>
      <c r="E117">
        <v>2.01110005</v>
      </c>
      <c r="F117">
        <v>1199.9329834</v>
      </c>
      <c r="G117">
        <v>1.5829000499999999</v>
      </c>
      <c r="H117">
        <v>9.9000003020963209E+37</v>
      </c>
      <c r="J117" s="2">
        <f>TREND(Calibration!$A$2:$A$4,Calibration!$B$2:$B$4,C117)</f>
        <v>439.65169457304467</v>
      </c>
      <c r="K117" s="2">
        <f>TREND(Calibration!$A$2:$A$4,Calibration!$C$2:$C$4,E117)</f>
        <v>796.49855372539866</v>
      </c>
      <c r="L117" s="2">
        <f>TREND(Calibration!$A$2:$A$4,Calibration!$D$2:$D$4,G117)</f>
        <v>608.52166296796031</v>
      </c>
    </row>
    <row r="118" spans="1:12" x14ac:dyDescent="0.25">
      <c r="A118">
        <v>580089</v>
      </c>
      <c r="B118">
        <v>14.614000320000001</v>
      </c>
      <c r="C118">
        <v>0.66100000999999997</v>
      </c>
      <c r="D118">
        <v>785.88702393000005</v>
      </c>
      <c r="E118">
        <v>1.9598</v>
      </c>
      <c r="F118">
        <v>1266.4100341799999</v>
      </c>
      <c r="G118">
        <v>1.57749999</v>
      </c>
      <c r="H118">
        <v>9.9000003020963209E+37</v>
      </c>
      <c r="J118" s="2">
        <f>TREND(Calibration!$A$2:$A$4,Calibration!$B$2:$B$4,C118)</f>
        <v>439.34429397267104</v>
      </c>
      <c r="K118" s="2">
        <f>TREND(Calibration!$A$2:$A$4,Calibration!$C$2:$C$4,E118)</f>
        <v>775.91578084085666</v>
      </c>
      <c r="L118" s="2">
        <f>TREND(Calibration!$A$2:$A$4,Calibration!$D$2:$D$4,G118)</f>
        <v>606.28710857116153</v>
      </c>
    </row>
    <row r="119" spans="1:12" x14ac:dyDescent="0.25">
      <c r="A119">
        <v>585089</v>
      </c>
      <c r="B119">
        <v>14.64000034</v>
      </c>
      <c r="C119">
        <v>0.66049999000000004</v>
      </c>
      <c r="D119">
        <v>617.89697265999996</v>
      </c>
      <c r="E119">
        <v>1.875</v>
      </c>
      <c r="F119">
        <v>9.9000003020963209E+37</v>
      </c>
      <c r="G119">
        <v>1.57640004</v>
      </c>
      <c r="H119">
        <v>1158.0200195299999</v>
      </c>
      <c r="J119" s="2">
        <f>TREND(Calibration!$A$2:$A$4,Calibration!$B$2:$B$4,C119)</f>
        <v>439.03686263039287</v>
      </c>
      <c r="K119" s="2">
        <f>TREND(Calibration!$A$2:$A$4,Calibration!$C$2:$C$4,E119)</f>
        <v>741.8920490782333</v>
      </c>
      <c r="L119" s="2">
        <f>TREND(Calibration!$A$2:$A$4,Calibration!$D$2:$D$4,G119)</f>
        <v>605.83194731207197</v>
      </c>
    </row>
    <row r="120" spans="1:12" x14ac:dyDescent="0.25">
      <c r="A120">
        <v>590091</v>
      </c>
      <c r="B120">
        <v>14.600999829999999</v>
      </c>
      <c r="C120">
        <v>0.65719998000000002</v>
      </c>
      <c r="D120">
        <v>9.9000003020963209E+37</v>
      </c>
      <c r="E120">
        <v>1.92420006</v>
      </c>
      <c r="F120">
        <v>581.56201171999999</v>
      </c>
      <c r="G120">
        <v>1.5730999699999999</v>
      </c>
      <c r="H120">
        <v>9.9000003020963209E+37</v>
      </c>
      <c r="J120" s="2">
        <f>TREND(Calibration!$A$2:$A$4,Calibration!$B$2:$B$4,C120)</f>
        <v>437.00789078160392</v>
      </c>
      <c r="K120" s="2">
        <f>TREND(Calibration!$A$2:$A$4,Calibration!$C$2:$C$4,E120)</f>
        <v>761.63225714598059</v>
      </c>
      <c r="L120" s="2">
        <f>TREND(Calibration!$A$2:$A$4,Calibration!$D$2:$D$4,G120)</f>
        <v>604.46637249841365</v>
      </c>
    </row>
    <row r="121" spans="1:12" x14ac:dyDescent="0.25">
      <c r="A121">
        <v>595091</v>
      </c>
      <c r="B121">
        <v>14.66300011</v>
      </c>
      <c r="C121">
        <v>0.66320002</v>
      </c>
      <c r="D121">
        <v>1015.69396973</v>
      </c>
      <c r="E121">
        <v>2.0413999600000001</v>
      </c>
      <c r="F121">
        <v>9.9000003020963209E+37</v>
      </c>
      <c r="G121">
        <v>1.57369995</v>
      </c>
      <c r="H121">
        <v>9.9000003020963209E+37</v>
      </c>
      <c r="J121" s="2">
        <f>TREND(Calibration!$A$2:$A$4,Calibration!$B$2:$B$4,C121)</f>
        <v>440.69694392132402</v>
      </c>
      <c r="K121" s="2">
        <f>TREND(Calibration!$A$2:$A$4,Calibration!$C$2:$C$4,E121)</f>
        <v>808.65558214841315</v>
      </c>
      <c r="L121" s="2">
        <f>TREND(Calibration!$A$2:$A$4,Calibration!$D$2:$D$4,G121)</f>
        <v>604.71464528556623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14.68900013</v>
      </c>
      <c r="C2">
        <v>0.66049999000000004</v>
      </c>
      <c r="D2">
        <v>1009.1900024399999</v>
      </c>
      <c r="E2">
        <v>1.9824999599999999</v>
      </c>
      <c r="F2">
        <v>1187.32995605</v>
      </c>
      <c r="G2">
        <v>1.57149994</v>
      </c>
      <c r="H2">
        <v>1368.91699219</v>
      </c>
      <c r="J2" s="2">
        <f>TREND(Calibration!$A$2:$A$4,Calibration!$B$2:$B$4,C2)</f>
        <v>439.03686263039287</v>
      </c>
      <c r="K2" s="2">
        <f>TREND(Calibration!$A$2:$A$4,Calibration!$C$2:$C$4,E2)</f>
        <v>785.02353261045891</v>
      </c>
      <c r="L2" s="2">
        <f>TREND(Calibration!$A$2:$A$4,Calibration!$D$2:$D$4,G2)</f>
        <v>603.8042772491923</v>
      </c>
      <c r="N2" s="2">
        <f>AVERAGE(J2:J265)</f>
        <v>444.42720625105864</v>
      </c>
    </row>
    <row r="3" spans="1:14" x14ac:dyDescent="0.25">
      <c r="A3">
        <v>5075</v>
      </c>
      <c r="B3">
        <v>14.71500015</v>
      </c>
      <c r="C3">
        <v>0.66100000999999997</v>
      </c>
      <c r="D3">
        <v>1046.48706055</v>
      </c>
      <c r="E3">
        <v>2.0181000199999999</v>
      </c>
      <c r="F3">
        <v>9.9000003020963209E+37</v>
      </c>
      <c r="G3">
        <v>1.56830001</v>
      </c>
      <c r="H3">
        <v>9.9000003020963209E+37</v>
      </c>
      <c r="J3" s="2">
        <f>TREND(Calibration!$A$2:$A$4,Calibration!$B$2:$B$4,C3)</f>
        <v>439.34429397267104</v>
      </c>
      <c r="K3" s="2">
        <f>TREND(Calibration!$A$2:$A$4,Calibration!$C$2:$C$4,E3)</f>
        <v>799.30710445212515</v>
      </c>
      <c r="L3" s="2">
        <f>TREND(Calibration!$A$2:$A$4,Calibration!$D$2:$D$4,G3)</f>
        <v>602.48014054498003</v>
      </c>
    </row>
    <row r="4" spans="1:14" x14ac:dyDescent="0.25">
      <c r="A4">
        <v>10076</v>
      </c>
      <c r="B4">
        <v>14.704999920000001</v>
      </c>
      <c r="C4">
        <v>0.66259997999999998</v>
      </c>
      <c r="D4">
        <v>1117.54504395</v>
      </c>
      <c r="E4">
        <v>2.0764999400000002</v>
      </c>
      <c r="F4">
        <v>9.9000003020963209E+37</v>
      </c>
      <c r="G4">
        <v>1.56719995</v>
      </c>
      <c r="H4">
        <v>9.9000003020963209E+37</v>
      </c>
      <c r="J4" s="2">
        <f>TREND(Calibration!$A$2:$A$4,Calibration!$B$2:$B$4,C4)</f>
        <v>440.3280164731807</v>
      </c>
      <c r="K4" s="2">
        <f>TREND(Calibration!$A$2:$A$4,Calibration!$C$2:$C$4,E4)</f>
        <v>822.73851026626039</v>
      </c>
      <c r="L4" s="2">
        <f>TREND(Calibration!$A$2:$A$4,Calibration!$D$2:$D$4,G4)</f>
        <v>602.02493376769564</v>
      </c>
    </row>
    <row r="5" spans="1:14" x14ac:dyDescent="0.25">
      <c r="A5">
        <v>15077</v>
      </c>
      <c r="B5">
        <v>14.67300034</v>
      </c>
      <c r="C5">
        <v>0.65939999000000005</v>
      </c>
      <c r="D5">
        <v>9.9000003020963209E+37</v>
      </c>
      <c r="E5">
        <v>1.1497000500000001</v>
      </c>
      <c r="F5">
        <v>275.43301392000001</v>
      </c>
      <c r="G5">
        <v>1.56719995</v>
      </c>
      <c r="H5">
        <v>9.9000003020963209E+37</v>
      </c>
      <c r="J5" s="2">
        <f>TREND(Calibration!$A$2:$A$4,Calibration!$B$2:$B$4,C5)</f>
        <v>438.3605407302569</v>
      </c>
      <c r="K5" s="2">
        <f>TREND(Calibration!$A$2:$A$4,Calibration!$C$2:$C$4,E5)</f>
        <v>450.88484452346813</v>
      </c>
      <c r="L5" s="2">
        <f>TREND(Calibration!$A$2:$A$4,Calibration!$D$2:$D$4,G5)</f>
        <v>602.02493376769564</v>
      </c>
    </row>
    <row r="6" spans="1:14" x14ac:dyDescent="0.25">
      <c r="A6">
        <v>20078</v>
      </c>
      <c r="B6">
        <v>14.727999690000001</v>
      </c>
      <c r="C6">
        <v>0.65829998000000001</v>
      </c>
      <c r="D6">
        <v>668.99200439000003</v>
      </c>
      <c r="E6">
        <v>1.7648999700000001</v>
      </c>
      <c r="F6">
        <v>1102.2159423799999</v>
      </c>
      <c r="G6">
        <v>1.56500006</v>
      </c>
      <c r="H6">
        <v>1336.4329834</v>
      </c>
      <c r="J6" s="2">
        <f>TREND(Calibration!$A$2:$A$4,Calibration!$B$2:$B$4,C6)</f>
        <v>437.68421268173995</v>
      </c>
      <c r="K6" s="2">
        <f>TREND(Calibration!$A$2:$A$4,Calibration!$C$2:$C$4,E6)</f>
        <v>697.71735700539398</v>
      </c>
      <c r="L6" s="2">
        <f>TREND(Calibration!$A$2:$A$4,Calibration!$D$2:$D$4,G6)</f>
        <v>601.11461538753429</v>
      </c>
    </row>
    <row r="7" spans="1:14" x14ac:dyDescent="0.25">
      <c r="A7">
        <v>25078</v>
      </c>
      <c r="B7">
        <v>14.678999900000001</v>
      </c>
      <c r="C7">
        <v>0.66210002000000001</v>
      </c>
      <c r="D7">
        <v>9.9000003020963209E+37</v>
      </c>
      <c r="E7">
        <v>1.83070004</v>
      </c>
      <c r="F7">
        <v>614.47100829999999</v>
      </c>
      <c r="G7">
        <v>1.57149994</v>
      </c>
      <c r="H7">
        <v>9.9000003020963209E+37</v>
      </c>
      <c r="J7" s="2">
        <f>TREND(Calibration!$A$2:$A$4,Calibration!$B$2:$B$4,C7)</f>
        <v>440.02062202118799</v>
      </c>
      <c r="K7" s="2">
        <f>TREND(Calibration!$A$2:$A$4,Calibration!$C$2:$C$4,E7)</f>
        <v>724.11787506720805</v>
      </c>
      <c r="L7" s="2">
        <f>TREND(Calibration!$A$2:$A$4,Calibration!$D$2:$D$4,G7)</f>
        <v>603.8042772491923</v>
      </c>
    </row>
    <row r="8" spans="1:14" x14ac:dyDescent="0.25">
      <c r="A8">
        <v>30080</v>
      </c>
      <c r="B8">
        <v>14.649000170000001</v>
      </c>
      <c r="C8">
        <v>0.65990000999999998</v>
      </c>
      <c r="D8">
        <v>700.24401854999996</v>
      </c>
      <c r="E8">
        <v>1.83449996</v>
      </c>
      <c r="F8">
        <v>827.46099853999999</v>
      </c>
      <c r="G8">
        <v>1.5829000499999999</v>
      </c>
      <c r="H8">
        <v>9.9000003020963209E+37</v>
      </c>
      <c r="J8" s="2">
        <f>TREND(Calibration!$A$2:$A$4,Calibration!$B$2:$B$4,C8)</f>
        <v>438.66797207253501</v>
      </c>
      <c r="K8" s="2">
        <f>TREND(Calibration!$A$2:$A$4,Calibration!$C$2:$C$4,E8)</f>
        <v>725.64249132663531</v>
      </c>
      <c r="L8" s="2">
        <f>TREND(Calibration!$A$2:$A$4,Calibration!$D$2:$D$4,G8)</f>
        <v>608.52166296796031</v>
      </c>
    </row>
    <row r="9" spans="1:14" x14ac:dyDescent="0.25">
      <c r="A9">
        <v>35080</v>
      </c>
      <c r="B9">
        <v>14.678999900000001</v>
      </c>
      <c r="C9">
        <v>0.66149997999999999</v>
      </c>
      <c r="D9">
        <v>1069.79003906</v>
      </c>
      <c r="E9">
        <v>1.8080999900000001</v>
      </c>
      <c r="F9">
        <v>868.80603026999995</v>
      </c>
      <c r="G9">
        <v>1.5903999799999999</v>
      </c>
      <c r="H9">
        <v>9.9000003020963209E+37</v>
      </c>
      <c r="J9" s="2">
        <f>TREND(Calibration!$A$2:$A$4,Calibration!$B$2:$B$4,C9)</f>
        <v>439.65169457304467</v>
      </c>
      <c r="K9" s="2">
        <f>TREND(Calibration!$A$2:$A$4,Calibration!$C$2:$C$4,E9)</f>
        <v>715.0502095127049</v>
      </c>
      <c r="L9" s="2">
        <f>TREND(Calibration!$A$2:$A$4,Calibration!$D$2:$D$4,G9)</f>
        <v>611.62514729168709</v>
      </c>
    </row>
    <row r="10" spans="1:14" x14ac:dyDescent="0.25">
      <c r="A10">
        <v>40080</v>
      </c>
      <c r="B10">
        <v>14.75300026</v>
      </c>
      <c r="C10">
        <v>0.66320002</v>
      </c>
      <c r="D10">
        <v>549.33898925999995</v>
      </c>
      <c r="E10">
        <v>1.8425999900000001</v>
      </c>
      <c r="F10">
        <v>1312.2540283200001</v>
      </c>
      <c r="G10">
        <v>1.5887999500000001</v>
      </c>
      <c r="H10">
        <v>9.9000003020963209E+37</v>
      </c>
      <c r="J10" s="2">
        <f>TREND(Calibration!$A$2:$A$4,Calibration!$B$2:$B$4,C10)</f>
        <v>440.69694392132402</v>
      </c>
      <c r="K10" s="2">
        <f>TREND(Calibration!$A$2:$A$4,Calibration!$C$2:$C$4,E10)</f>
        <v>728.89241170386651</v>
      </c>
      <c r="L10" s="2">
        <f>TREND(Calibration!$A$2:$A$4,Calibration!$D$2:$D$4,G10)</f>
        <v>610.96305204246585</v>
      </c>
    </row>
    <row r="11" spans="1:14" x14ac:dyDescent="0.25">
      <c r="A11">
        <v>45080</v>
      </c>
      <c r="B11">
        <v>14.78199959</v>
      </c>
      <c r="C11">
        <v>0.66100000999999997</v>
      </c>
      <c r="D11">
        <v>295.90600585999999</v>
      </c>
      <c r="E11">
        <v>1.8226000099999999</v>
      </c>
      <c r="F11">
        <v>9.9000003020963209E+37</v>
      </c>
      <c r="G11">
        <v>1.5877000100000001</v>
      </c>
      <c r="H11">
        <v>1035.6610107399999</v>
      </c>
      <c r="J11" s="2">
        <f>TREND(Calibration!$A$2:$A$4,Calibration!$B$2:$B$4,C11)</f>
        <v>439.34429397267104</v>
      </c>
      <c r="K11" s="2">
        <f>TREND(Calibration!$A$2:$A$4,Calibration!$C$2:$C$4,E11)</f>
        <v>720.86795468997684</v>
      </c>
      <c r="L11" s="2">
        <f>TREND(Calibration!$A$2:$A$4,Calibration!$D$2:$D$4,G11)</f>
        <v>610.50789492139404</v>
      </c>
    </row>
    <row r="12" spans="1:14" x14ac:dyDescent="0.25">
      <c r="A12">
        <v>50081</v>
      </c>
      <c r="B12">
        <v>14.696999549999999</v>
      </c>
      <c r="C12">
        <v>0.66640001999999998</v>
      </c>
      <c r="D12">
        <v>905.53198241999996</v>
      </c>
      <c r="E12">
        <v>1.76269996</v>
      </c>
      <c r="F12">
        <v>9.9000003020963209E+37</v>
      </c>
      <c r="G12">
        <v>1.59370005</v>
      </c>
      <c r="H12">
        <v>9.9000003020963209E+37</v>
      </c>
      <c r="J12" s="2">
        <f>TREND(Calibration!$A$2:$A$4,Calibration!$B$2:$B$4,C12)</f>
        <v>442.66442581262874</v>
      </c>
      <c r="K12" s="2">
        <f>TREND(Calibration!$A$2:$A$4,Calibration!$C$2:$C$4,E12)</f>
        <v>696.83466183894245</v>
      </c>
      <c r="L12" s="2">
        <f>TREND(Calibration!$A$2:$A$4,Calibration!$D$2:$D$4,G12)</f>
        <v>612.99072210534553</v>
      </c>
    </row>
    <row r="13" spans="1:14" x14ac:dyDescent="0.25">
      <c r="A13">
        <v>55081</v>
      </c>
      <c r="B13">
        <v>14.635999679999999</v>
      </c>
      <c r="C13">
        <v>0.66479999000000001</v>
      </c>
      <c r="D13">
        <v>9.9000003020963209E+37</v>
      </c>
      <c r="E13">
        <v>1.7379000200000001</v>
      </c>
      <c r="F13">
        <v>1064.0040283200001</v>
      </c>
      <c r="G13">
        <v>1.5964000199999999</v>
      </c>
      <c r="H13">
        <v>9.9000003020963209E+37</v>
      </c>
      <c r="J13" s="2">
        <f>TREND(Calibration!$A$2:$A$4,Calibration!$B$2:$B$4,C13)</f>
        <v>441.68066642183362</v>
      </c>
      <c r="K13" s="2">
        <f>TREND(Calibration!$A$2:$A$4,Calibration!$C$2:$C$4,E13)</f>
        <v>686.88434926477794</v>
      </c>
      <c r="L13" s="2">
        <f>TREND(Calibration!$A$2:$A$4,Calibration!$D$2:$D$4,G13)</f>
        <v>614.10797447563857</v>
      </c>
    </row>
    <row r="14" spans="1:14" x14ac:dyDescent="0.25">
      <c r="A14">
        <v>60090</v>
      </c>
      <c r="B14">
        <v>14.68799973</v>
      </c>
      <c r="C14">
        <v>0.66259997999999998</v>
      </c>
      <c r="D14">
        <v>670.10797118999994</v>
      </c>
      <c r="E14">
        <v>1.72969997</v>
      </c>
      <c r="F14">
        <v>1135.5119628899999</v>
      </c>
      <c r="G14">
        <v>1.6028000099999999</v>
      </c>
      <c r="H14">
        <v>9.9000003020963209E+37</v>
      </c>
      <c r="J14" s="2">
        <f>TREND(Calibration!$A$2:$A$4,Calibration!$B$2:$B$4,C14)</f>
        <v>440.3280164731807</v>
      </c>
      <c r="K14" s="2">
        <f>TREND(Calibration!$A$2:$A$4,Calibration!$C$2:$C$4,E14)</f>
        <v>683.59429853788993</v>
      </c>
      <c r="L14" s="2">
        <f>TREND(Calibration!$A$2:$A$4,Calibration!$D$2:$D$4,G14)</f>
        <v>616.75630167829354</v>
      </c>
    </row>
    <row r="15" spans="1:14" x14ac:dyDescent="0.25">
      <c r="A15">
        <v>65081</v>
      </c>
      <c r="B15">
        <v>14.90100002</v>
      </c>
      <c r="C15">
        <v>0.66909998999999998</v>
      </c>
      <c r="D15">
        <v>263.03100585999999</v>
      </c>
      <c r="E15">
        <v>1.8258999600000001</v>
      </c>
      <c r="F15">
        <v>9.9000003020963209E+37</v>
      </c>
      <c r="G15">
        <v>1.6045000599999999</v>
      </c>
      <c r="H15">
        <v>965.83398437000005</v>
      </c>
      <c r="J15" s="2">
        <f>TREND(Calibration!$A$2:$A$4,Calibration!$B$2:$B$4,C15)</f>
        <v>444.32447021327442</v>
      </c>
      <c r="K15" s="2">
        <f>TREND(Calibration!$A$2:$A$4,Calibration!$C$2:$C$4,E15)</f>
        <v>722.19197136014282</v>
      </c>
      <c r="L15" s="2">
        <f>TREND(Calibration!$A$2:$A$4,Calibration!$D$2:$D$4,G15)</f>
        <v>617.45978538074826</v>
      </c>
    </row>
    <row r="16" spans="1:14" x14ac:dyDescent="0.25">
      <c r="A16">
        <v>70083</v>
      </c>
      <c r="B16">
        <v>14.911000250000001</v>
      </c>
      <c r="C16">
        <v>0.66640001999999998</v>
      </c>
      <c r="D16">
        <v>9.9000003020963209E+37</v>
      </c>
      <c r="E16">
        <v>1.7577999799999999</v>
      </c>
      <c r="F16">
        <v>870.15600586000005</v>
      </c>
      <c r="G16">
        <v>1.61090004</v>
      </c>
      <c r="H16">
        <v>9.9000003020963209E+37</v>
      </c>
      <c r="J16" s="2">
        <f>TREND(Calibration!$A$2:$A$4,Calibration!$B$2:$B$4,C16)</f>
        <v>442.66442581262874</v>
      </c>
      <c r="K16" s="2">
        <f>TREND(Calibration!$A$2:$A$4,Calibration!$C$2:$C$4,E16)</f>
        <v>694.86867592901058</v>
      </c>
      <c r="L16" s="2">
        <f>TREND(Calibration!$A$2:$A$4,Calibration!$D$2:$D$4,G16)</f>
        <v>620.10810844538548</v>
      </c>
    </row>
    <row r="17" spans="1:12" x14ac:dyDescent="0.25">
      <c r="A17">
        <v>75082</v>
      </c>
      <c r="B17">
        <v>14.899000170000001</v>
      </c>
      <c r="C17">
        <v>0.66420000999999995</v>
      </c>
      <c r="D17">
        <v>9.9000003020963209E+37</v>
      </c>
      <c r="E17">
        <v>1.7383999800000001</v>
      </c>
      <c r="F17">
        <v>987.24102783000001</v>
      </c>
      <c r="G17">
        <v>1.6099000000000001</v>
      </c>
      <c r="H17">
        <v>9.9000003020963209E+37</v>
      </c>
      <c r="J17" s="2">
        <f>TREND(Calibration!$A$2:$A$4,Calibration!$B$2:$B$4,C17)</f>
        <v>441.31177586397581</v>
      </c>
      <c r="K17" s="2">
        <f>TREND(Calibration!$A$2:$A$4,Calibration!$C$2:$C$4,E17)</f>
        <v>687.08494484180676</v>
      </c>
      <c r="L17" s="2">
        <f>TREND(Calibration!$A$2:$A$4,Calibration!$D$2:$D$4,G17)</f>
        <v>619.69429012133457</v>
      </c>
    </row>
    <row r="18" spans="1:12" x14ac:dyDescent="0.25">
      <c r="A18">
        <v>80083</v>
      </c>
      <c r="B18">
        <v>14.838000299999999</v>
      </c>
      <c r="C18">
        <v>0.66369997999999997</v>
      </c>
      <c r="D18">
        <v>600.40197753999996</v>
      </c>
      <c r="E18">
        <v>1.72920001</v>
      </c>
      <c r="F18">
        <v>951.47497558999999</v>
      </c>
      <c r="G18">
        <v>1.6184999900000001</v>
      </c>
      <c r="H18">
        <v>9.9000003020963209E+37</v>
      </c>
      <c r="J18" s="2">
        <f>TREND(Calibration!$A$2:$A$4,Calibration!$B$2:$B$4,C18)</f>
        <v>441.00433837331673</v>
      </c>
      <c r="K18" s="2">
        <f>TREND(Calibration!$A$2:$A$4,Calibration!$C$2:$C$4,E18)</f>
        <v>683.39370296086122</v>
      </c>
      <c r="L18" s="2">
        <f>TREND(Calibration!$A$2:$A$4,Calibration!$D$2:$D$4,G18)</f>
        <v>623.25298122234574</v>
      </c>
    </row>
    <row r="19" spans="1:12" x14ac:dyDescent="0.25">
      <c r="A19">
        <v>85082</v>
      </c>
      <c r="B19">
        <v>14.791999819999999</v>
      </c>
      <c r="C19">
        <v>0.66750001999999997</v>
      </c>
      <c r="D19">
        <v>728.61499022999999</v>
      </c>
      <c r="E19">
        <v>1.7432999600000001</v>
      </c>
      <c r="F19">
        <v>727.71398925999995</v>
      </c>
      <c r="G19">
        <v>1.61259997</v>
      </c>
      <c r="H19">
        <v>9.9000003020963209E+37</v>
      </c>
      <c r="J19" s="2">
        <f>TREND(Calibration!$A$2:$A$4,Calibration!$B$2:$B$4,C19)</f>
        <v>443.34074771276477</v>
      </c>
      <c r="K19" s="2">
        <f>TREND(Calibration!$A$2:$A$4,Calibration!$C$2:$C$4,E19)</f>
        <v>689.05093075173852</v>
      </c>
      <c r="L19" s="2">
        <f>TREND(Calibration!$A$2:$A$4,Calibration!$D$2:$D$4,G19)</f>
        <v>620.81154249162773</v>
      </c>
    </row>
    <row r="20" spans="1:12" x14ac:dyDescent="0.25">
      <c r="A20">
        <v>90083</v>
      </c>
      <c r="B20">
        <v>14.829999920000001</v>
      </c>
      <c r="C20">
        <v>0.66860001999999996</v>
      </c>
      <c r="D20">
        <v>537.46502685999997</v>
      </c>
      <c r="E20">
        <v>1.7491999899999999</v>
      </c>
      <c r="F20">
        <v>757.67901611000002</v>
      </c>
      <c r="G20">
        <v>1.6088000499999999</v>
      </c>
      <c r="H20">
        <v>9.9000003020963209E+37</v>
      </c>
      <c r="J20" s="2">
        <f>TREND(Calibration!$A$2:$A$4,Calibration!$B$2:$B$4,C20)</f>
        <v>444.01706961290074</v>
      </c>
      <c r="K20" s="2">
        <f>TREND(Calibration!$A$2:$A$4,Calibration!$C$2:$C$4,E20)</f>
        <v>691.41815997475067</v>
      </c>
      <c r="L20" s="2">
        <f>TREND(Calibration!$A$2:$A$4,Calibration!$D$2:$D$4,G20)</f>
        <v>619.23912886224502</v>
      </c>
    </row>
    <row r="21" spans="1:12" x14ac:dyDescent="0.25">
      <c r="A21">
        <v>95083</v>
      </c>
      <c r="B21">
        <v>14.855999949999999</v>
      </c>
      <c r="C21">
        <v>0.66860001999999996</v>
      </c>
      <c r="D21">
        <v>489.71398926000001</v>
      </c>
      <c r="E21">
        <v>1.77030003</v>
      </c>
      <c r="F21">
        <v>1019.21002197</v>
      </c>
      <c r="G21">
        <v>1.6099000000000001</v>
      </c>
      <c r="H21">
        <v>9.9000003020963209E+37</v>
      </c>
      <c r="J21" s="2">
        <f>TREND(Calibration!$A$2:$A$4,Calibration!$B$2:$B$4,C21)</f>
        <v>444.01706961290074</v>
      </c>
      <c r="K21" s="2">
        <f>TREND(Calibration!$A$2:$A$4,Calibration!$C$2:$C$4,E21)</f>
        <v>699.88398663914484</v>
      </c>
      <c r="L21" s="2">
        <f>TREND(Calibration!$A$2:$A$4,Calibration!$D$2:$D$4,G21)</f>
        <v>619.69429012133457</v>
      </c>
    </row>
    <row r="22" spans="1:12" x14ac:dyDescent="0.25">
      <c r="A22">
        <v>100084</v>
      </c>
      <c r="B22">
        <v>14.82299995</v>
      </c>
      <c r="C22">
        <v>0.67879999000000002</v>
      </c>
      <c r="D22">
        <v>397.83999634000003</v>
      </c>
      <c r="E22">
        <v>1.80970001</v>
      </c>
      <c r="F22">
        <v>9.9000003020963209E+37</v>
      </c>
      <c r="G22">
        <v>1.6103999600000001</v>
      </c>
      <c r="H22">
        <v>9.9000003020963209E+37</v>
      </c>
      <c r="J22" s="2">
        <f>TREND(Calibration!$A$2:$A$4,Calibration!$B$2:$B$4,C22)</f>
        <v>450.288399696292</v>
      </c>
      <c r="K22" s="2">
        <f>TREND(Calibration!$A$2:$A$4,Calibration!$C$2:$C$4,E22)</f>
        <v>715.69217474023822</v>
      </c>
      <c r="L22" s="2">
        <f>TREND(Calibration!$A$2:$A$4,Calibration!$D$2:$D$4,G22)</f>
        <v>619.90117445525379</v>
      </c>
    </row>
    <row r="23" spans="1:12" x14ac:dyDescent="0.25">
      <c r="A23">
        <v>105084</v>
      </c>
      <c r="B23">
        <v>14.76500034</v>
      </c>
      <c r="C23">
        <v>0.67879999000000002</v>
      </c>
      <c r="D23">
        <v>604.05200194999998</v>
      </c>
      <c r="E23">
        <v>1.7335</v>
      </c>
      <c r="F23">
        <v>9.9000003020963209E+37</v>
      </c>
      <c r="G23">
        <v>1.60549998</v>
      </c>
      <c r="H23">
        <v>9.9000003020963209E+37</v>
      </c>
      <c r="J23" s="2">
        <f>TREND(Calibration!$A$2:$A$4,Calibration!$B$2:$B$4,C23)</f>
        <v>450.288399696292</v>
      </c>
      <c r="K23" s="2">
        <f>TREND(Calibration!$A$2:$A$4,Calibration!$C$2:$C$4,E23)</f>
        <v>685.11895893187489</v>
      </c>
      <c r="L23" s="2">
        <f>TREND(Calibration!$A$2:$A$4,Calibration!$D$2:$D$4,G23)</f>
        <v>617.8735540485867</v>
      </c>
    </row>
    <row r="24" spans="1:12" x14ac:dyDescent="0.25">
      <c r="A24">
        <v>110084</v>
      </c>
      <c r="B24">
        <v>14.76799965</v>
      </c>
      <c r="C24">
        <v>0.67610002000000002</v>
      </c>
      <c r="D24">
        <v>603.95098876999998</v>
      </c>
      <c r="E24">
        <v>1.78209996</v>
      </c>
      <c r="F24">
        <v>9.9000003020963209E+37</v>
      </c>
      <c r="G24">
        <v>1.58560002</v>
      </c>
      <c r="H24">
        <v>1361.32299805</v>
      </c>
      <c r="J24" s="2">
        <f>TREND(Calibration!$A$2:$A$4,Calibration!$B$2:$B$4,C24)</f>
        <v>448.62835529564632</v>
      </c>
      <c r="K24" s="2">
        <f>TREND(Calibration!$A$2:$A$4,Calibration!$C$2:$C$4,E24)</f>
        <v>704.61839292614638</v>
      </c>
      <c r="L24" s="2">
        <f>TREND(Calibration!$A$2:$A$4,Calibration!$D$2:$D$4,G24)</f>
        <v>609.63891533825347</v>
      </c>
    </row>
    <row r="25" spans="1:12" x14ac:dyDescent="0.25">
      <c r="A25">
        <v>115085</v>
      </c>
      <c r="B25">
        <v>14.76200008</v>
      </c>
      <c r="C25">
        <v>0.67879999000000002</v>
      </c>
      <c r="D25">
        <v>613.02600098000005</v>
      </c>
      <c r="E25">
        <v>1.7379000200000001</v>
      </c>
      <c r="F25">
        <v>9.9000003020963209E+37</v>
      </c>
      <c r="G25">
        <v>1.5850000399999999</v>
      </c>
      <c r="H25">
        <v>9.9000003020963209E+37</v>
      </c>
      <c r="J25" s="2">
        <f>TREND(Calibration!$A$2:$A$4,Calibration!$B$2:$B$4,C25)</f>
        <v>450.288399696292</v>
      </c>
      <c r="K25" s="2">
        <f>TREND(Calibration!$A$2:$A$4,Calibration!$C$2:$C$4,E25)</f>
        <v>686.88434926477794</v>
      </c>
      <c r="L25" s="2">
        <f>TREND(Calibration!$A$2:$A$4,Calibration!$D$2:$D$4,G25)</f>
        <v>609.39064255110088</v>
      </c>
    </row>
    <row r="26" spans="1:12" x14ac:dyDescent="0.25">
      <c r="A26">
        <v>120085</v>
      </c>
      <c r="B26">
        <v>14.800999640000001</v>
      </c>
      <c r="C26">
        <v>0.66799998000000005</v>
      </c>
      <c r="D26">
        <v>9.9000003020963209E+37</v>
      </c>
      <c r="E26">
        <v>1.7762000600000001</v>
      </c>
      <c r="F26">
        <v>1236.5479736299999</v>
      </c>
      <c r="G26">
        <v>1.5882999900000001</v>
      </c>
      <c r="H26">
        <v>9.9000003020963209E+37</v>
      </c>
      <c r="J26" s="2">
        <f>TREND(Calibration!$A$2:$A$4,Calibration!$B$2:$B$4,C26)</f>
        <v>443.64814216475753</v>
      </c>
      <c r="K26" s="2">
        <f>TREND(Calibration!$A$2:$A$4,Calibration!$C$2:$C$4,E26)</f>
        <v>702.25121586215698</v>
      </c>
      <c r="L26" s="2">
        <f>TREND(Calibration!$A$2:$A$4,Calibration!$D$2:$D$4,G26)</f>
        <v>610.75616770854663</v>
      </c>
    </row>
    <row r="27" spans="1:12" x14ac:dyDescent="0.25">
      <c r="A27">
        <v>125085</v>
      </c>
      <c r="B27">
        <v>14.852000240000001</v>
      </c>
      <c r="C27">
        <v>0.67610002000000002</v>
      </c>
      <c r="D27">
        <v>1007.48400879</v>
      </c>
      <c r="E27">
        <v>1.76110005</v>
      </c>
      <c r="F27">
        <v>9.9000003020963209E+37</v>
      </c>
      <c r="G27">
        <v>1.58560002</v>
      </c>
      <c r="H27">
        <v>9.9000003020963209E+37</v>
      </c>
      <c r="J27" s="2">
        <f>TREND(Calibration!$A$2:$A$4,Calibration!$B$2:$B$4,C27)</f>
        <v>448.62835529564632</v>
      </c>
      <c r="K27" s="2">
        <f>TREND(Calibration!$A$2:$A$4,Calibration!$C$2:$C$4,E27)</f>
        <v>696.19274074596672</v>
      </c>
      <c r="L27" s="2">
        <f>TREND(Calibration!$A$2:$A$4,Calibration!$D$2:$D$4,G27)</f>
        <v>609.63891533825347</v>
      </c>
    </row>
    <row r="28" spans="1:12" x14ac:dyDescent="0.25">
      <c r="A28">
        <v>130084</v>
      </c>
      <c r="B28">
        <v>14.803000450000001</v>
      </c>
      <c r="C28">
        <v>0.68150001999999998</v>
      </c>
      <c r="D28">
        <v>799.38299560999997</v>
      </c>
      <c r="E28">
        <v>1.74380004</v>
      </c>
      <c r="F28">
        <v>9.9000003020963209E+37</v>
      </c>
      <c r="G28">
        <v>1.58560002</v>
      </c>
      <c r="H28">
        <v>1165.63903809</v>
      </c>
      <c r="J28" s="2">
        <f>TREND(Calibration!$A$2:$A$4,Calibration!$B$2:$B$4,C28)</f>
        <v>451.94848098722309</v>
      </c>
      <c r="K28" s="2">
        <f>TREND(Calibration!$A$2:$A$4,Calibration!$C$2:$C$4,E28)</f>
        <v>689.2515744755575</v>
      </c>
      <c r="L28" s="2">
        <f>TREND(Calibration!$A$2:$A$4,Calibration!$D$2:$D$4,G28)</f>
        <v>609.63891533825347</v>
      </c>
    </row>
    <row r="29" spans="1:12" x14ac:dyDescent="0.25">
      <c r="A29">
        <v>135085</v>
      </c>
      <c r="B29">
        <v>14.722000120000001</v>
      </c>
      <c r="C29">
        <v>0.67720002000000001</v>
      </c>
      <c r="D29">
        <v>1165.4780273399999</v>
      </c>
      <c r="E29">
        <v>1.7280999399999999</v>
      </c>
      <c r="F29">
        <v>9.9000003020963209E+37</v>
      </c>
      <c r="G29">
        <v>1.58389997</v>
      </c>
      <c r="H29">
        <v>9.9000003020963209E+37</v>
      </c>
      <c r="J29" s="2">
        <f>TREND(Calibration!$A$2:$A$4,Calibration!$B$2:$B$4,C29)</f>
        <v>449.30467719578235</v>
      </c>
      <c r="K29" s="2">
        <f>TREND(Calibration!$A$2:$A$4,Calibration!$C$2:$C$4,E29)</f>
        <v>682.95232929812403</v>
      </c>
      <c r="L29" s="2">
        <f>TREND(Calibration!$A$2:$A$4,Calibration!$D$2:$D$4,G29)</f>
        <v>608.93543163579875</v>
      </c>
    </row>
    <row r="30" spans="1:12" x14ac:dyDescent="0.25">
      <c r="A30">
        <v>140085</v>
      </c>
      <c r="B30">
        <v>14.647999759999999</v>
      </c>
      <c r="C30">
        <v>0.67180002000000005</v>
      </c>
      <c r="D30">
        <v>1059.2220459</v>
      </c>
      <c r="E30">
        <v>1.68280005</v>
      </c>
      <c r="F30">
        <v>9.9000003020963209E+37</v>
      </c>
      <c r="G30">
        <v>1.5893000399999999</v>
      </c>
      <c r="H30">
        <v>1326.48400879</v>
      </c>
      <c r="J30" s="2">
        <f>TREND(Calibration!$A$2:$A$4,Calibration!$B$2:$B$4,C30)</f>
        <v>445.98455150420557</v>
      </c>
      <c r="K30" s="2">
        <f>TREND(Calibration!$A$2:$A$4,Calibration!$C$2:$C$4,E30)</f>
        <v>664.77696012080867</v>
      </c>
      <c r="L30" s="2">
        <f>TREND(Calibration!$A$2:$A$4,Calibration!$D$2:$D$4,G30)</f>
        <v>611.16999017061528</v>
      </c>
    </row>
    <row r="31" spans="1:12" x14ac:dyDescent="0.25">
      <c r="A31">
        <v>145085</v>
      </c>
      <c r="B31">
        <v>14.527999879999999</v>
      </c>
      <c r="C31">
        <v>0.66700000000000004</v>
      </c>
      <c r="D31">
        <v>1009.41998291</v>
      </c>
      <c r="E31">
        <v>1.72329998</v>
      </c>
      <c r="F31">
        <v>9.9000003020963209E+37</v>
      </c>
      <c r="G31">
        <v>1.5829000499999999</v>
      </c>
      <c r="H31">
        <v>9.9000003020963209E+37</v>
      </c>
      <c r="J31" s="2">
        <f>TREND(Calibration!$A$2:$A$4,Calibration!$B$2:$B$4,C31)</f>
        <v>443.0333163704866</v>
      </c>
      <c r="K31" s="2">
        <f>TREND(Calibration!$A$2:$A$4,Calibration!$C$2:$C$4,E31)</f>
        <v>681.02647373784896</v>
      </c>
      <c r="L31" s="2">
        <f>TREND(Calibration!$A$2:$A$4,Calibration!$D$2:$D$4,G31)</f>
        <v>608.52166296796031</v>
      </c>
    </row>
    <row r="32" spans="1:12" x14ac:dyDescent="0.25">
      <c r="A32">
        <v>150084</v>
      </c>
      <c r="B32">
        <v>14.47900009</v>
      </c>
      <c r="C32">
        <v>0.66369997999999997</v>
      </c>
      <c r="D32">
        <v>9.9000003020963209E+37</v>
      </c>
      <c r="E32">
        <v>1.7330000400000001</v>
      </c>
      <c r="F32">
        <v>983.82598876999998</v>
      </c>
      <c r="G32">
        <v>1.58389997</v>
      </c>
      <c r="H32">
        <v>9.9000003020963209E+37</v>
      </c>
      <c r="J32" s="2">
        <f>TREND(Calibration!$A$2:$A$4,Calibration!$B$2:$B$4,C32)</f>
        <v>441.00433837331673</v>
      </c>
      <c r="K32" s="2">
        <f>TREND(Calibration!$A$2:$A$4,Calibration!$C$2:$C$4,E32)</f>
        <v>684.91836335484606</v>
      </c>
      <c r="L32" s="2">
        <f>TREND(Calibration!$A$2:$A$4,Calibration!$D$2:$D$4,G32)</f>
        <v>608.93543163579875</v>
      </c>
    </row>
    <row r="33" spans="1:12" x14ac:dyDescent="0.25">
      <c r="A33">
        <v>155085</v>
      </c>
      <c r="B33">
        <v>14.43999958</v>
      </c>
      <c r="C33">
        <v>0.66640001999999998</v>
      </c>
      <c r="D33">
        <v>625.56597899999997</v>
      </c>
      <c r="E33">
        <v>1.68280005</v>
      </c>
      <c r="F33">
        <v>9.9000003020963209E+37</v>
      </c>
      <c r="G33">
        <v>1.58449996</v>
      </c>
      <c r="H33">
        <v>875.08197021000001</v>
      </c>
      <c r="J33" s="2">
        <f>TREND(Calibration!$A$2:$A$4,Calibration!$B$2:$B$4,C33)</f>
        <v>442.66442581262874</v>
      </c>
      <c r="K33" s="2">
        <f>TREND(Calibration!$A$2:$A$4,Calibration!$C$2:$C$4,E33)</f>
        <v>664.77696012080867</v>
      </c>
      <c r="L33" s="2">
        <f>TREND(Calibration!$A$2:$A$4,Calibration!$D$2:$D$4,G33)</f>
        <v>609.18370856096908</v>
      </c>
    </row>
    <row r="34" spans="1:12" x14ac:dyDescent="0.25">
      <c r="A34">
        <v>160085</v>
      </c>
      <c r="B34">
        <v>14.38399982</v>
      </c>
      <c r="C34">
        <v>0.66700000000000004</v>
      </c>
      <c r="D34">
        <v>980.77697753999996</v>
      </c>
      <c r="E34">
        <v>1.7010999899999999</v>
      </c>
      <c r="F34">
        <v>9.9000003020963209E+37</v>
      </c>
      <c r="G34">
        <v>1.59099996</v>
      </c>
      <c r="H34">
        <v>9.9000003020963209E+37</v>
      </c>
      <c r="J34" s="2">
        <f>TREND(Calibration!$A$2:$A$4,Calibration!$B$2:$B$4,C34)</f>
        <v>443.0333163704866</v>
      </c>
      <c r="K34" s="2">
        <f>TREND(Calibration!$A$2:$A$4,Calibration!$C$2:$C$4,E34)</f>
        <v>672.11932155750799</v>
      </c>
      <c r="L34" s="2">
        <f>TREND(Calibration!$A$2:$A$4,Calibration!$D$2:$D$4,G34)</f>
        <v>611.87342007883979</v>
      </c>
    </row>
    <row r="35" spans="1:12" x14ac:dyDescent="0.25">
      <c r="A35">
        <v>165087</v>
      </c>
      <c r="B35">
        <v>14.34599972</v>
      </c>
      <c r="C35">
        <v>0.66259997999999998</v>
      </c>
      <c r="D35">
        <v>889.77899170000001</v>
      </c>
      <c r="E35">
        <v>1.69519997</v>
      </c>
      <c r="F35">
        <v>9.9000003020963209E+37</v>
      </c>
      <c r="G35">
        <v>1.59739995</v>
      </c>
      <c r="H35">
        <v>1264.7540283200001</v>
      </c>
      <c r="J35" s="2">
        <f>TREND(Calibration!$A$2:$A$4,Calibration!$B$2:$B$4,C35)</f>
        <v>440.3280164731807</v>
      </c>
      <c r="K35" s="2">
        <f>TREND(Calibration!$A$2:$A$4,Calibration!$C$2:$C$4,E35)</f>
        <v>669.75209634672831</v>
      </c>
      <c r="L35" s="2">
        <f>TREND(Calibration!$A$2:$A$4,Calibration!$D$2:$D$4,G35)</f>
        <v>614.52174728149464</v>
      </c>
    </row>
    <row r="36" spans="1:12" x14ac:dyDescent="0.25">
      <c r="A36">
        <v>170087</v>
      </c>
      <c r="B36">
        <v>14.34899998</v>
      </c>
      <c r="C36">
        <v>0.66799998000000005</v>
      </c>
      <c r="D36">
        <v>884.77899170000001</v>
      </c>
      <c r="E36">
        <v>1.68550003</v>
      </c>
      <c r="F36">
        <v>9.9000003020963209E+37</v>
      </c>
      <c r="G36">
        <v>1.6066000499999999</v>
      </c>
      <c r="H36">
        <v>9.9000003020963209E+37</v>
      </c>
      <c r="J36" s="2">
        <f>TREND(Calibration!$A$2:$A$4,Calibration!$B$2:$B$4,C36)</f>
        <v>443.64814216475753</v>
      </c>
      <c r="K36" s="2">
        <f>TREND(Calibration!$A$2:$A$4,Calibration!$C$2:$C$4,E36)</f>
        <v>665.86025487652148</v>
      </c>
      <c r="L36" s="2">
        <f>TREND(Calibration!$A$2:$A$4,Calibration!$D$2:$D$4,G36)</f>
        <v>618.32876496388883</v>
      </c>
    </row>
    <row r="37" spans="1:12" x14ac:dyDescent="0.25">
      <c r="A37">
        <v>175086</v>
      </c>
      <c r="B37">
        <v>14.309000019999999</v>
      </c>
      <c r="C37">
        <v>0.66970003</v>
      </c>
      <c r="D37">
        <v>902.09399413999995</v>
      </c>
      <c r="E37">
        <v>1.7259999500000001</v>
      </c>
      <c r="F37">
        <v>9.9000003020963209E+37</v>
      </c>
      <c r="G37">
        <v>1.61090004</v>
      </c>
      <c r="H37">
        <v>9.9000003020963209E+37</v>
      </c>
      <c r="J37" s="2">
        <f>TREND(Calibration!$A$2:$A$4,Calibration!$B$2:$B$4,C37)</f>
        <v>444.69339766141769</v>
      </c>
      <c r="K37" s="2">
        <f>TREND(Calibration!$A$2:$A$4,Calibration!$C$2:$C$4,E37)</f>
        <v>682.10976448132931</v>
      </c>
      <c r="L37" s="2">
        <f>TREND(Calibration!$A$2:$A$4,Calibration!$D$2:$D$4,G37)</f>
        <v>620.10810844538548</v>
      </c>
    </row>
    <row r="38" spans="1:12" x14ac:dyDescent="0.25">
      <c r="A38">
        <v>180086</v>
      </c>
      <c r="B38">
        <v>14.29300022</v>
      </c>
      <c r="C38">
        <v>0.6724</v>
      </c>
      <c r="D38">
        <v>728.86297606999995</v>
      </c>
      <c r="E38">
        <v>1.7496999499999999</v>
      </c>
      <c r="F38">
        <v>9.9000003020963209E+37</v>
      </c>
      <c r="G38">
        <v>1.6119999899999999</v>
      </c>
      <c r="H38">
        <v>1338.12597656</v>
      </c>
      <c r="J38" s="2">
        <f>TREND(Calibration!$A$2:$A$4,Calibration!$B$2:$B$4,C38)</f>
        <v>446.35344206206338</v>
      </c>
      <c r="K38" s="2">
        <f>TREND(Calibration!$A$2:$A$4,Calibration!$C$2:$C$4,E38)</f>
        <v>691.61875555177937</v>
      </c>
      <c r="L38" s="2">
        <f>TREND(Calibration!$A$2:$A$4,Calibration!$D$2:$D$4,G38)</f>
        <v>620.56326970447503</v>
      </c>
    </row>
    <row r="39" spans="1:12" x14ac:dyDescent="0.25">
      <c r="A39">
        <v>185087</v>
      </c>
      <c r="B39">
        <v>14.27999973</v>
      </c>
      <c r="C39">
        <v>0.67779999999999996</v>
      </c>
      <c r="D39">
        <v>686.59802246000004</v>
      </c>
      <c r="E39">
        <v>1.7999999499999999</v>
      </c>
      <c r="F39">
        <v>9.9000003020963209E+37</v>
      </c>
      <c r="G39">
        <v>1.6162999899999999</v>
      </c>
      <c r="H39">
        <v>9.9000003020963209E+37</v>
      </c>
      <c r="J39" s="2">
        <f>TREND(Calibration!$A$2:$A$4,Calibration!$B$2:$B$4,C39)</f>
        <v>449.6735677536401</v>
      </c>
      <c r="K39" s="2">
        <f>TREND(Calibration!$A$2:$A$4,Calibration!$C$2:$C$4,E39)</f>
        <v>711.80028512324111</v>
      </c>
      <c r="L39" s="2">
        <f>TREND(Calibration!$A$2:$A$4,Calibration!$D$2:$D$4,G39)</f>
        <v>622.34261732398943</v>
      </c>
    </row>
    <row r="40" spans="1:12" x14ac:dyDescent="0.25">
      <c r="A40">
        <v>190086</v>
      </c>
      <c r="B40">
        <v>14.244999890000001</v>
      </c>
      <c r="C40">
        <v>0.68049996999999995</v>
      </c>
      <c r="D40">
        <v>937.36901854999996</v>
      </c>
      <c r="E40">
        <v>1.80050004</v>
      </c>
      <c r="F40">
        <v>9.9000003020963209E+37</v>
      </c>
      <c r="G40">
        <v>1.6207</v>
      </c>
      <c r="H40">
        <v>9.9000003020963209E+37</v>
      </c>
      <c r="J40" s="2">
        <f>TREND(Calibration!$A$2:$A$4,Calibration!$B$2:$B$4,C40)</f>
        <v>451.33361215428579</v>
      </c>
      <c r="K40" s="2">
        <f>TREND(Calibration!$A$2:$A$4,Calibration!$C$2:$C$4,E40)</f>
        <v>712.00093285929267</v>
      </c>
      <c r="L40" s="2">
        <f>TREND(Calibration!$A$2:$A$4,Calibration!$D$2:$D$4,G40)</f>
        <v>624.16334925871968</v>
      </c>
    </row>
    <row r="41" spans="1:12" x14ac:dyDescent="0.25">
      <c r="A41">
        <v>195087</v>
      </c>
      <c r="B41">
        <v>14.23799992</v>
      </c>
      <c r="C41">
        <v>0.67180002000000005</v>
      </c>
      <c r="D41">
        <v>724.56896973000005</v>
      </c>
      <c r="E41">
        <v>1.74650002</v>
      </c>
      <c r="F41">
        <v>9.9000003020963209E+37</v>
      </c>
      <c r="G41">
        <v>1.61689997</v>
      </c>
      <c r="H41">
        <v>9.9000003020963209E+37</v>
      </c>
      <c r="J41" s="2">
        <f>TREND(Calibration!$A$2:$A$4,Calibration!$B$2:$B$4,C41)</f>
        <v>445.98455150420557</v>
      </c>
      <c r="K41" s="2">
        <f>TREND(Calibration!$A$2:$A$4,Calibration!$C$2:$C$4,E41)</f>
        <v>690.33486923127043</v>
      </c>
      <c r="L41" s="2">
        <f>TREND(Calibration!$A$2:$A$4,Calibration!$D$2:$D$4,G41)</f>
        <v>622.59089011114213</v>
      </c>
    </row>
    <row r="42" spans="1:12" x14ac:dyDescent="0.25">
      <c r="A42">
        <v>200087</v>
      </c>
      <c r="B42">
        <v>14.20600033</v>
      </c>
      <c r="C42">
        <v>0.68099999</v>
      </c>
      <c r="D42">
        <v>638.46301270000004</v>
      </c>
      <c r="E42">
        <v>1.7167999700000001</v>
      </c>
      <c r="F42">
        <v>9.9000003020963209E+37</v>
      </c>
      <c r="G42">
        <v>1.6174000500000001</v>
      </c>
      <c r="H42">
        <v>1178.0030517600001</v>
      </c>
      <c r="J42" s="2">
        <f>TREND(Calibration!$A$2:$A$4,Calibration!$B$2:$B$4,C42)</f>
        <v>451.64104349656401</v>
      </c>
      <c r="K42" s="2">
        <f>TREND(Calibration!$A$2:$A$4,Calibration!$C$2:$C$4,E42)</f>
        <v>678.4185185881513</v>
      </c>
      <c r="L42" s="2">
        <f>TREND(Calibration!$A$2:$A$4,Calibration!$D$2:$D$4,G42)</f>
        <v>622.79782410127393</v>
      </c>
    </row>
    <row r="43" spans="1:12" x14ac:dyDescent="0.25">
      <c r="A43">
        <v>205086</v>
      </c>
      <c r="B43">
        <v>14.161000250000001</v>
      </c>
      <c r="C43">
        <v>0.68210000000000004</v>
      </c>
      <c r="D43">
        <v>1193.4029541</v>
      </c>
      <c r="E43">
        <v>1.81350005</v>
      </c>
      <c r="F43">
        <v>9.9000003020963209E+37</v>
      </c>
      <c r="G43">
        <v>1.6119999899999999</v>
      </c>
      <c r="H43">
        <v>9.9000003020963209E+37</v>
      </c>
      <c r="J43" s="2">
        <f>TREND(Calibration!$A$2:$A$4,Calibration!$B$2:$B$4,C43)</f>
        <v>452.31737154508096</v>
      </c>
      <c r="K43" s="2">
        <f>TREND(Calibration!$A$2:$A$4,Calibration!$C$2:$C$4,E43)</f>
        <v>717.21683914645564</v>
      </c>
      <c r="L43" s="2">
        <f>TREND(Calibration!$A$2:$A$4,Calibration!$D$2:$D$4,G43)</f>
        <v>620.56326970447503</v>
      </c>
    </row>
    <row r="44" spans="1:12" x14ac:dyDescent="0.25">
      <c r="A44">
        <v>210087</v>
      </c>
      <c r="B44">
        <v>14.18599987</v>
      </c>
      <c r="C44">
        <v>0.68419998999999998</v>
      </c>
      <c r="D44">
        <v>602.45300293000003</v>
      </c>
      <c r="E44">
        <v>1.8101999799999999</v>
      </c>
      <c r="F44">
        <v>9.9000003020963209E+37</v>
      </c>
      <c r="G44">
        <v>1.6093000200000001</v>
      </c>
      <c r="H44">
        <v>1124.36206055</v>
      </c>
      <c r="J44" s="2">
        <f>TREND(Calibration!$A$2:$A$4,Calibration!$B$2:$B$4,C44)</f>
        <v>453.60852538786872</v>
      </c>
      <c r="K44" s="2">
        <f>TREND(Calibration!$A$2:$A$4,Calibration!$C$2:$C$4,E44)</f>
        <v>715.8927743294995</v>
      </c>
      <c r="L44" s="2">
        <f>TREND(Calibration!$A$2:$A$4,Calibration!$D$2:$D$4,G44)</f>
        <v>619.44601733418199</v>
      </c>
    </row>
    <row r="45" spans="1:12" x14ac:dyDescent="0.25">
      <c r="A45">
        <v>215086</v>
      </c>
      <c r="B45">
        <v>14.23799992</v>
      </c>
      <c r="C45">
        <v>0.68210000000000004</v>
      </c>
      <c r="D45">
        <v>694.83697510000002</v>
      </c>
      <c r="E45">
        <v>1.8205000200000001</v>
      </c>
      <c r="F45">
        <v>9.9000003020963209E+37</v>
      </c>
      <c r="G45">
        <v>1.6007000199999999</v>
      </c>
      <c r="H45">
        <v>9.9000003020963209E+37</v>
      </c>
      <c r="J45" s="2">
        <f>TREND(Calibration!$A$2:$A$4,Calibration!$B$2:$B$4,C45)</f>
        <v>452.31737154508096</v>
      </c>
      <c r="K45" s="2">
        <f>TREND(Calibration!$A$2:$A$4,Calibration!$C$2:$C$4,E45)</f>
        <v>720.02538987318223</v>
      </c>
      <c r="L45" s="2">
        <f>TREND(Calibration!$A$2:$A$4,Calibration!$D$2:$D$4,G45)</f>
        <v>615.88732209515297</v>
      </c>
    </row>
    <row r="46" spans="1:12" x14ac:dyDescent="0.25">
      <c r="A46">
        <v>220087</v>
      </c>
      <c r="B46">
        <v>14.347999570000001</v>
      </c>
      <c r="C46">
        <v>0.68529998999999997</v>
      </c>
      <c r="D46">
        <v>262.62100220000002</v>
      </c>
      <c r="E46">
        <v>1.7599999900000001</v>
      </c>
      <c r="F46">
        <v>9.9000003020963209E+37</v>
      </c>
      <c r="G46">
        <v>1.5903999799999999</v>
      </c>
      <c r="H46">
        <v>1054.0600585899999</v>
      </c>
      <c r="J46" s="2">
        <f>TREND(Calibration!$A$2:$A$4,Calibration!$B$2:$B$4,C46)</f>
        <v>454.28484728800476</v>
      </c>
      <c r="K46" s="2">
        <f>TREND(Calibration!$A$2:$A$4,Calibration!$C$2:$C$4,E46)</f>
        <v>695.75137109546222</v>
      </c>
      <c r="L46" s="2">
        <f>TREND(Calibration!$A$2:$A$4,Calibration!$D$2:$D$4,G46)</f>
        <v>611.62514729168709</v>
      </c>
    </row>
    <row r="47" spans="1:12" x14ac:dyDescent="0.25">
      <c r="A47">
        <v>225087</v>
      </c>
      <c r="B47">
        <v>14.425999640000001</v>
      </c>
      <c r="C47">
        <v>0.67830002</v>
      </c>
      <c r="D47">
        <v>829.27801513999998</v>
      </c>
      <c r="E47">
        <v>1.7989000100000001</v>
      </c>
      <c r="F47">
        <v>9.9000003020963209E+37</v>
      </c>
      <c r="G47">
        <v>1.5834000100000001</v>
      </c>
      <c r="H47">
        <v>1244.2180175799999</v>
      </c>
      <c r="J47" s="2">
        <f>TREND(Calibration!$A$2:$A$4,Calibration!$B$2:$B$4,C47)</f>
        <v>449.98099909591832</v>
      </c>
      <c r="K47" s="2">
        <f>TREND(Calibration!$A$2:$A$4,Calibration!$C$2:$C$4,E47)</f>
        <v>711.35896361952678</v>
      </c>
      <c r="L47" s="2">
        <f>TREND(Calibration!$A$2:$A$4,Calibration!$D$2:$D$4,G47)</f>
        <v>608.72854730187964</v>
      </c>
    </row>
    <row r="48" spans="1:12" x14ac:dyDescent="0.25">
      <c r="A48">
        <v>230087</v>
      </c>
      <c r="B48">
        <v>14.510999679999999</v>
      </c>
      <c r="C48">
        <v>0.67610002000000002</v>
      </c>
      <c r="D48">
        <v>978.05401611000002</v>
      </c>
      <c r="E48">
        <v>1.77460003</v>
      </c>
      <c r="F48">
        <v>9.9000003020963209E+37</v>
      </c>
      <c r="G48">
        <v>1.58560002</v>
      </c>
      <c r="H48">
        <v>9.9000003020963209E+37</v>
      </c>
      <c r="J48" s="2">
        <f>TREND(Calibration!$A$2:$A$4,Calibration!$B$2:$B$4,C48)</f>
        <v>448.62835529564632</v>
      </c>
      <c r="K48" s="2">
        <f>TREND(Calibration!$A$2:$A$4,Calibration!$C$2:$C$4,E48)</f>
        <v>701.60924662239108</v>
      </c>
      <c r="L48" s="2">
        <f>TREND(Calibration!$A$2:$A$4,Calibration!$D$2:$D$4,G48)</f>
        <v>609.63891533825347</v>
      </c>
    </row>
    <row r="49" spans="1:12" x14ac:dyDescent="0.25">
      <c r="A49">
        <v>235086</v>
      </c>
      <c r="B49">
        <v>14.57499981</v>
      </c>
      <c r="C49">
        <v>0.67290002000000004</v>
      </c>
      <c r="D49">
        <v>560.77001953000001</v>
      </c>
      <c r="E49">
        <v>1.77079999</v>
      </c>
      <c r="F49">
        <v>9.9000003020963209E+37</v>
      </c>
      <c r="G49">
        <v>1.5887999500000001</v>
      </c>
      <c r="H49">
        <v>9.9000003020963209E+37</v>
      </c>
      <c r="J49" s="2">
        <f>TREND(Calibration!$A$2:$A$4,Calibration!$B$2:$B$4,C49)</f>
        <v>446.6608734043416</v>
      </c>
      <c r="K49" s="2">
        <f>TREND(Calibration!$A$2:$A$4,Calibration!$C$2:$C$4,E49)</f>
        <v>700.08458221617354</v>
      </c>
      <c r="L49" s="2">
        <f>TREND(Calibration!$A$2:$A$4,Calibration!$D$2:$D$4,G49)</f>
        <v>610.96305204246585</v>
      </c>
    </row>
    <row r="50" spans="1:12" x14ac:dyDescent="0.25">
      <c r="A50">
        <v>240087</v>
      </c>
      <c r="B50">
        <v>14.649999619999999</v>
      </c>
      <c r="C50">
        <v>0.67989999000000001</v>
      </c>
      <c r="D50">
        <v>311.55999756</v>
      </c>
      <c r="E50">
        <v>1.77890003</v>
      </c>
      <c r="F50">
        <v>9.9000003020963209E+37</v>
      </c>
      <c r="G50">
        <v>1.59200001</v>
      </c>
      <c r="H50">
        <v>9.9000003020963209E+37</v>
      </c>
      <c r="J50" s="2">
        <f>TREND(Calibration!$A$2:$A$4,Calibration!$B$2:$B$4,C50)</f>
        <v>450.96472159642798</v>
      </c>
      <c r="K50" s="2">
        <f>TREND(Calibration!$A$2:$A$4,Calibration!$C$2:$C$4,E50)</f>
        <v>703.33450660563722</v>
      </c>
      <c r="L50" s="2">
        <f>TREND(Calibration!$A$2:$A$4,Calibration!$D$2:$D$4,G50)</f>
        <v>612.28724254090844</v>
      </c>
    </row>
    <row r="51" spans="1:12" x14ac:dyDescent="0.25">
      <c r="A51">
        <v>245087</v>
      </c>
      <c r="B51">
        <v>14.71800041</v>
      </c>
      <c r="C51">
        <v>0.67610002000000002</v>
      </c>
      <c r="D51">
        <v>516.33599853999999</v>
      </c>
      <c r="E51">
        <v>1.7864999800000001</v>
      </c>
      <c r="F51">
        <v>9.9000003020963209E+37</v>
      </c>
      <c r="G51">
        <v>1.5903999799999999</v>
      </c>
      <c r="H51">
        <v>9.9000003020963209E+37</v>
      </c>
      <c r="J51" s="2">
        <f>TREND(Calibration!$A$2:$A$4,Calibration!$B$2:$B$4,C51)</f>
        <v>448.62835529564632</v>
      </c>
      <c r="K51" s="2">
        <f>TREND(Calibration!$A$2:$A$4,Calibration!$C$2:$C$4,E51)</f>
        <v>706.38378325904944</v>
      </c>
      <c r="L51" s="2">
        <f>TREND(Calibration!$A$2:$A$4,Calibration!$D$2:$D$4,G51)</f>
        <v>611.62514729168709</v>
      </c>
    </row>
    <row r="52" spans="1:12" x14ac:dyDescent="0.25">
      <c r="A52">
        <v>250086</v>
      </c>
      <c r="B52">
        <v>14.756999970000001</v>
      </c>
      <c r="C52">
        <v>0.6724</v>
      </c>
      <c r="D52">
        <v>615.39099121000004</v>
      </c>
      <c r="E52">
        <v>1.74160004</v>
      </c>
      <c r="F52">
        <v>9.9000003020963209E+37</v>
      </c>
      <c r="G52">
        <v>1.5915000399999999</v>
      </c>
      <c r="H52">
        <v>9.9000003020963209E+37</v>
      </c>
      <c r="J52" s="2">
        <f>TREND(Calibration!$A$2:$A$4,Calibration!$B$2:$B$4,C52)</f>
        <v>446.35344206206338</v>
      </c>
      <c r="K52" s="2">
        <f>TREND(Calibration!$A$2:$A$4,Calibration!$C$2:$C$4,E52)</f>
        <v>688.36888332133856</v>
      </c>
      <c r="L52" s="2">
        <f>TREND(Calibration!$A$2:$A$4,Calibration!$D$2:$D$4,G52)</f>
        <v>612.08035406897147</v>
      </c>
    </row>
    <row r="53" spans="1:12" x14ac:dyDescent="0.25">
      <c r="A53">
        <v>255086</v>
      </c>
      <c r="B53">
        <v>14.77999973</v>
      </c>
      <c r="C53">
        <v>0.66420000999999995</v>
      </c>
      <c r="D53">
        <v>530.27697753999996</v>
      </c>
      <c r="E53">
        <v>1.8123999799999999</v>
      </c>
      <c r="F53">
        <v>9.9000003020963209E+37</v>
      </c>
      <c r="G53">
        <v>1.5882999900000001</v>
      </c>
      <c r="H53">
        <v>9.9000003020963209E+37</v>
      </c>
      <c r="J53" s="2">
        <f>TREND(Calibration!$A$2:$A$4,Calibration!$B$2:$B$4,C53)</f>
        <v>441.31177586397581</v>
      </c>
      <c r="K53" s="2">
        <f>TREND(Calibration!$A$2:$A$4,Calibration!$C$2:$C$4,E53)</f>
        <v>716.77546548371856</v>
      </c>
      <c r="L53" s="2">
        <f>TREND(Calibration!$A$2:$A$4,Calibration!$D$2:$D$4,G53)</f>
        <v>610.75616770854663</v>
      </c>
    </row>
    <row r="54" spans="1:12" x14ac:dyDescent="0.25">
      <c r="A54">
        <v>260086</v>
      </c>
      <c r="B54">
        <v>14.809000019999999</v>
      </c>
      <c r="C54">
        <v>0.66420000999999995</v>
      </c>
      <c r="D54">
        <v>531.28698729999996</v>
      </c>
      <c r="E54">
        <v>1.83609998</v>
      </c>
      <c r="F54">
        <v>1281.3439941399999</v>
      </c>
      <c r="G54">
        <v>1.5903999799999999</v>
      </c>
      <c r="H54">
        <v>9.9000003020963209E+37</v>
      </c>
      <c r="J54" s="2">
        <f>TREND(Calibration!$A$2:$A$4,Calibration!$B$2:$B$4,C54)</f>
        <v>441.31177586397581</v>
      </c>
      <c r="K54" s="2">
        <f>TREND(Calibration!$A$2:$A$4,Calibration!$C$2:$C$4,E54)</f>
        <v>726.28445655416863</v>
      </c>
      <c r="L54" s="2">
        <f>TREND(Calibration!$A$2:$A$4,Calibration!$D$2:$D$4,G54)</f>
        <v>611.62514729168709</v>
      </c>
    </row>
    <row r="55" spans="1:12" x14ac:dyDescent="0.25">
      <c r="A55">
        <v>265086</v>
      </c>
      <c r="B55">
        <v>14.82800007</v>
      </c>
      <c r="C55">
        <v>0.66369997999999997</v>
      </c>
      <c r="D55">
        <v>591.30603026999995</v>
      </c>
      <c r="E55">
        <v>1.78380001</v>
      </c>
      <c r="F55">
        <v>1028.9589843700001</v>
      </c>
      <c r="G55">
        <v>1.59200001</v>
      </c>
      <c r="H55">
        <v>9.9000003020963209E+37</v>
      </c>
      <c r="J55" s="2">
        <f>TREND(Calibration!$A$2:$A$4,Calibration!$B$2:$B$4,C55)</f>
        <v>441.00433837331673</v>
      </c>
      <c r="K55" s="2">
        <f>TREND(Calibration!$A$2:$A$4,Calibration!$C$2:$C$4,E55)</f>
        <v>705.30049251556909</v>
      </c>
      <c r="L55" s="2">
        <f>TREND(Calibration!$A$2:$A$4,Calibration!$D$2:$D$4,G55)</f>
        <v>612.28724254090844</v>
      </c>
    </row>
    <row r="56" spans="1:12" x14ac:dyDescent="0.25">
      <c r="A56">
        <v>270087</v>
      </c>
      <c r="B56">
        <v>14.79599953</v>
      </c>
      <c r="C56">
        <v>0.66369997999999997</v>
      </c>
      <c r="D56">
        <v>461.74200438999998</v>
      </c>
      <c r="E56">
        <v>1.74160004</v>
      </c>
      <c r="F56">
        <v>9.9000003020963209E+37</v>
      </c>
      <c r="G56">
        <v>1.59739995</v>
      </c>
      <c r="H56">
        <v>9.9000003020963209E+37</v>
      </c>
      <c r="J56" s="2">
        <f>TREND(Calibration!$A$2:$A$4,Calibration!$B$2:$B$4,C56)</f>
        <v>441.00433837331673</v>
      </c>
      <c r="K56" s="2">
        <f>TREND(Calibration!$A$2:$A$4,Calibration!$C$2:$C$4,E56)</f>
        <v>688.36888332133856</v>
      </c>
      <c r="L56" s="2">
        <f>TREND(Calibration!$A$2:$A$4,Calibration!$D$2:$D$4,G56)</f>
        <v>614.52174728149464</v>
      </c>
    </row>
    <row r="57" spans="1:12" x14ac:dyDescent="0.25">
      <c r="A57">
        <v>275086</v>
      </c>
      <c r="B57">
        <v>14.81200027</v>
      </c>
      <c r="C57">
        <v>0.66369997999999997</v>
      </c>
      <c r="D57">
        <v>937.21398925999995</v>
      </c>
      <c r="E57">
        <v>1.77890003</v>
      </c>
      <c r="F57">
        <v>1151.65002441</v>
      </c>
      <c r="G57">
        <v>1.60230005</v>
      </c>
      <c r="H57">
        <v>9.9000003020963209E+37</v>
      </c>
      <c r="J57" s="2">
        <f>TREND(Calibration!$A$2:$A$4,Calibration!$B$2:$B$4,C57)</f>
        <v>441.00433837331673</v>
      </c>
      <c r="K57" s="2">
        <f>TREND(Calibration!$A$2:$A$4,Calibration!$C$2:$C$4,E57)</f>
        <v>703.33450660563722</v>
      </c>
      <c r="L57" s="2">
        <f>TREND(Calibration!$A$2:$A$4,Calibration!$D$2:$D$4,G57)</f>
        <v>616.54941734437432</v>
      </c>
    </row>
    <row r="58" spans="1:12" x14ac:dyDescent="0.25">
      <c r="A58">
        <v>280087</v>
      </c>
      <c r="B58">
        <v>14.77000046</v>
      </c>
      <c r="C58">
        <v>0.66750001999999997</v>
      </c>
      <c r="D58">
        <v>899.44897461000005</v>
      </c>
      <c r="E58">
        <v>1.75510001</v>
      </c>
      <c r="F58">
        <v>1044.3520507799999</v>
      </c>
      <c r="G58">
        <v>1.60720003</v>
      </c>
      <c r="H58">
        <v>9.9000003020963209E+37</v>
      </c>
      <c r="J58" s="2">
        <f>TREND(Calibration!$A$2:$A$4,Calibration!$B$2:$B$4,C58)</f>
        <v>443.34074771276477</v>
      </c>
      <c r="K58" s="2">
        <f>TREND(Calibration!$A$2:$A$4,Calibration!$C$2:$C$4,E58)</f>
        <v>693.78538518553034</v>
      </c>
      <c r="L58" s="2">
        <f>TREND(Calibration!$A$2:$A$4,Calibration!$D$2:$D$4,G58)</f>
        <v>618.57703775104142</v>
      </c>
    </row>
    <row r="59" spans="1:12" x14ac:dyDescent="0.25">
      <c r="A59">
        <v>285086</v>
      </c>
      <c r="B59">
        <v>14.789999959999999</v>
      </c>
      <c r="C59">
        <v>0.66420000999999995</v>
      </c>
      <c r="D59">
        <v>9.9000003020963209E+37</v>
      </c>
      <c r="E59">
        <v>1.6957000499999999</v>
      </c>
      <c r="F59">
        <v>893.02697753999996</v>
      </c>
      <c r="G59">
        <v>1.60549998</v>
      </c>
      <c r="H59">
        <v>9.9000003020963209E+37</v>
      </c>
      <c r="J59" s="2">
        <f>TREND(Calibration!$A$2:$A$4,Calibration!$B$2:$B$4,C59)</f>
        <v>441.31177586397581</v>
      </c>
      <c r="K59" s="2">
        <f>TREND(Calibration!$A$2:$A$4,Calibration!$C$2:$C$4,E59)</f>
        <v>669.95274007054729</v>
      </c>
      <c r="L59" s="2">
        <f>TREND(Calibration!$A$2:$A$4,Calibration!$D$2:$D$4,G59)</f>
        <v>617.8735540485867</v>
      </c>
    </row>
    <row r="60" spans="1:12" x14ac:dyDescent="0.25">
      <c r="A60">
        <v>290086</v>
      </c>
      <c r="B60">
        <v>14.86100006</v>
      </c>
      <c r="C60">
        <v>0.66479999000000001</v>
      </c>
      <c r="D60">
        <v>474.43899535999998</v>
      </c>
      <c r="E60">
        <v>1.6876000200000001</v>
      </c>
      <c r="F60">
        <v>9.9000003020963209E+37</v>
      </c>
      <c r="G60">
        <v>1.60549998</v>
      </c>
      <c r="H60">
        <v>1231.9520263700001</v>
      </c>
      <c r="J60" s="2">
        <f>TREND(Calibration!$A$2:$A$4,Calibration!$B$2:$B$4,C60)</f>
        <v>441.68066642183362</v>
      </c>
      <c r="K60" s="2">
        <f>TREND(Calibration!$A$2:$A$4,Calibration!$C$2:$C$4,E60)</f>
        <v>666.7028196933162</v>
      </c>
      <c r="L60" s="2">
        <f>TREND(Calibration!$A$2:$A$4,Calibration!$D$2:$D$4,G60)</f>
        <v>617.8735540485867</v>
      </c>
    </row>
    <row r="61" spans="1:12" x14ac:dyDescent="0.25">
      <c r="A61">
        <v>295087</v>
      </c>
      <c r="B61">
        <v>14.873999599999999</v>
      </c>
      <c r="C61">
        <v>0.66589999</v>
      </c>
      <c r="D61">
        <v>459.16500853999997</v>
      </c>
      <c r="E61">
        <v>1.7043999400000001</v>
      </c>
      <c r="F61">
        <v>9.9000003020963209E+37</v>
      </c>
      <c r="G61">
        <v>1.60720003</v>
      </c>
      <c r="H61">
        <v>9.9000003020963209E+37</v>
      </c>
      <c r="J61" s="2">
        <f>TREND(Calibration!$A$2:$A$4,Calibration!$B$2:$B$4,C61)</f>
        <v>442.35698832196965</v>
      </c>
      <c r="K61" s="2">
        <f>TREND(Calibration!$A$2:$A$4,Calibration!$C$2:$C$4,E61)</f>
        <v>673.44333822767396</v>
      </c>
      <c r="L61" s="2">
        <f>TREND(Calibration!$A$2:$A$4,Calibration!$D$2:$D$4,G61)</f>
        <v>618.57703775104142</v>
      </c>
    </row>
    <row r="62" spans="1:12" x14ac:dyDescent="0.25">
      <c r="A62">
        <v>300088</v>
      </c>
      <c r="B62">
        <v>14.819000239999999</v>
      </c>
      <c r="C62">
        <v>0.65609998000000003</v>
      </c>
      <c r="D62">
        <v>9.9000003020963209E+37</v>
      </c>
      <c r="E62">
        <v>1.7496999499999999</v>
      </c>
      <c r="F62">
        <v>425.32199097</v>
      </c>
      <c r="G62">
        <v>1.6011999800000001</v>
      </c>
      <c r="H62">
        <v>9.9000003020963209E+37</v>
      </c>
      <c r="J62" s="2">
        <f>TREND(Calibration!$A$2:$A$4,Calibration!$B$2:$B$4,C62)</f>
        <v>436.33156888146794</v>
      </c>
      <c r="K62" s="2">
        <f>TREND(Calibration!$A$2:$A$4,Calibration!$C$2:$C$4,E62)</f>
        <v>691.61875555177937</v>
      </c>
      <c r="L62" s="2">
        <f>TREND(Calibration!$A$2:$A$4,Calibration!$D$2:$D$4,G62)</f>
        <v>616.0942064290723</v>
      </c>
    </row>
    <row r="63" spans="1:12" x14ac:dyDescent="0.25">
      <c r="A63">
        <v>305087</v>
      </c>
      <c r="B63">
        <v>14.873999599999999</v>
      </c>
      <c r="C63">
        <v>0.65939999000000005</v>
      </c>
      <c r="D63">
        <v>1208.2790527300001</v>
      </c>
      <c r="E63">
        <v>1.72430003</v>
      </c>
      <c r="F63">
        <v>640.14001465000001</v>
      </c>
      <c r="G63">
        <v>1.5925999900000001</v>
      </c>
      <c r="H63">
        <v>9.9000003020963209E+37</v>
      </c>
      <c r="J63" s="2">
        <f>TREND(Calibration!$A$2:$A$4,Calibration!$B$2:$B$4,C63)</f>
        <v>438.3605407302569</v>
      </c>
      <c r="K63" s="2">
        <f>TREND(Calibration!$A$2:$A$4,Calibration!$C$2:$C$4,E63)</f>
        <v>681.42771705092935</v>
      </c>
      <c r="L63" s="2">
        <f>TREND(Calibration!$A$2:$A$4,Calibration!$D$2:$D$4,G63)</f>
        <v>612.53551532806114</v>
      </c>
    </row>
    <row r="64" spans="1:12" x14ac:dyDescent="0.25">
      <c r="A64">
        <v>310086</v>
      </c>
      <c r="B64">
        <v>14.94200039</v>
      </c>
      <c r="C64">
        <v>0.66259997999999998</v>
      </c>
      <c r="D64">
        <v>584.86102295000001</v>
      </c>
      <c r="E64">
        <v>1.7130000599999999</v>
      </c>
      <c r="F64">
        <v>9.9000003020963209E+37</v>
      </c>
      <c r="G64">
        <v>1.6038999599999999</v>
      </c>
      <c r="H64">
        <v>957.51898193</v>
      </c>
      <c r="J64" s="2">
        <f>TREND(Calibration!$A$2:$A$4,Calibration!$B$2:$B$4,C64)</f>
        <v>440.3280164731807</v>
      </c>
      <c r="K64" s="2">
        <f>TREND(Calibration!$A$2:$A$4,Calibration!$C$2:$C$4,E64)</f>
        <v>676.89390634095651</v>
      </c>
      <c r="L64" s="2">
        <f>TREND(Calibration!$A$2:$A$4,Calibration!$D$2:$D$4,G64)</f>
        <v>617.21146293738298</v>
      </c>
    </row>
    <row r="65" spans="1:12" x14ac:dyDescent="0.25">
      <c r="A65">
        <v>315087</v>
      </c>
      <c r="B65">
        <v>14.91899967</v>
      </c>
      <c r="C65">
        <v>0.65780002000000004</v>
      </c>
      <c r="D65">
        <v>9.9000003020963209E+37</v>
      </c>
      <c r="E65">
        <v>1.6967999899999999</v>
      </c>
      <c r="F65">
        <v>425.35299683</v>
      </c>
      <c r="G65">
        <v>1.60339999</v>
      </c>
      <c r="H65">
        <v>9.9000003020963209E+37</v>
      </c>
      <c r="J65" s="2">
        <f>TREND(Calibration!$A$2:$A$4,Calibration!$B$2:$B$4,C65)</f>
        <v>437.37681822974724</v>
      </c>
      <c r="K65" s="2">
        <f>TREND(Calibration!$A$2:$A$4,Calibration!$C$2:$C$4,E65)</f>
        <v>670.39406157426174</v>
      </c>
      <c r="L65" s="2">
        <f>TREND(Calibration!$A$2:$A$4,Calibration!$D$2:$D$4,G65)</f>
        <v>617.00457446544613</v>
      </c>
    </row>
    <row r="66" spans="1:12" x14ac:dyDescent="0.25">
      <c r="A66">
        <v>320086</v>
      </c>
      <c r="B66">
        <v>14.928999900000001</v>
      </c>
      <c r="C66">
        <v>0.65880000999999999</v>
      </c>
      <c r="D66">
        <v>1268.49401855</v>
      </c>
      <c r="E66">
        <v>1.7318999799999999</v>
      </c>
      <c r="F66">
        <v>696.90698241999996</v>
      </c>
      <c r="G66">
        <v>1.6028000099999999</v>
      </c>
      <c r="H66">
        <v>9.9000003020963209E+37</v>
      </c>
      <c r="J66" s="2">
        <f>TREND(Calibration!$A$2:$A$4,Calibration!$B$2:$B$4,C66)</f>
        <v>437.99165017239903</v>
      </c>
      <c r="K66" s="2">
        <f>TREND(Calibration!$A$2:$A$4,Calibration!$C$2:$C$4,E66)</f>
        <v>684.47699370434145</v>
      </c>
      <c r="L66" s="2">
        <f>TREND(Calibration!$A$2:$A$4,Calibration!$D$2:$D$4,G66)</f>
        <v>616.75630167829354</v>
      </c>
    </row>
    <row r="67" spans="1:12" x14ac:dyDescent="0.25">
      <c r="A67">
        <v>325087</v>
      </c>
      <c r="B67">
        <v>14.949000359999999</v>
      </c>
      <c r="C67">
        <v>0.65990000999999998</v>
      </c>
      <c r="D67">
        <v>753.21398925999995</v>
      </c>
      <c r="E67">
        <v>1.7729999999999999</v>
      </c>
      <c r="F67">
        <v>1294.7159423799999</v>
      </c>
      <c r="G67">
        <v>1.60720003</v>
      </c>
      <c r="H67">
        <v>1136.24401855</v>
      </c>
      <c r="J67" s="2">
        <f>TREND(Calibration!$A$2:$A$4,Calibration!$B$2:$B$4,C67)</f>
        <v>438.66797207253501</v>
      </c>
      <c r="K67" s="2">
        <f>TREND(Calibration!$A$2:$A$4,Calibration!$C$2:$C$4,E67)</f>
        <v>700.96727738262507</v>
      </c>
      <c r="L67" s="2">
        <f>TREND(Calibration!$A$2:$A$4,Calibration!$D$2:$D$4,G67)</f>
        <v>618.57703775104142</v>
      </c>
    </row>
    <row r="68" spans="1:12" x14ac:dyDescent="0.25">
      <c r="A68">
        <v>330100</v>
      </c>
      <c r="B68">
        <v>14.932000159999999</v>
      </c>
      <c r="C68">
        <v>0.66049999000000004</v>
      </c>
      <c r="D68">
        <v>978.92602538999995</v>
      </c>
      <c r="E68">
        <v>1.7524000399999999</v>
      </c>
      <c r="F68">
        <v>976.21899413999995</v>
      </c>
      <c r="G68">
        <v>1.61150002</v>
      </c>
      <c r="H68">
        <v>1323.9100341799999</v>
      </c>
      <c r="J68" s="2">
        <f>TREND(Calibration!$A$2:$A$4,Calibration!$B$2:$B$4,C68)</f>
        <v>439.03686263039287</v>
      </c>
      <c r="K68" s="2">
        <f>TREND(Calibration!$A$2:$A$4,Calibration!$C$2:$C$4,E68)</f>
        <v>692.70209444205</v>
      </c>
      <c r="L68" s="2">
        <f>TREND(Calibration!$A$2:$A$4,Calibration!$D$2:$D$4,G68)</f>
        <v>620.35638123253818</v>
      </c>
    </row>
    <row r="69" spans="1:12" x14ac:dyDescent="0.25">
      <c r="A69">
        <v>335088</v>
      </c>
      <c r="B69">
        <v>14.97099972</v>
      </c>
      <c r="C69">
        <v>0.66259997999999998</v>
      </c>
      <c r="D69">
        <v>1097.6149902300001</v>
      </c>
      <c r="E69">
        <v>1.75680006</v>
      </c>
      <c r="F69">
        <v>9.9000003020963209E+37</v>
      </c>
      <c r="G69">
        <v>1.6142000000000001</v>
      </c>
      <c r="H69">
        <v>9.9000003020963209E+37</v>
      </c>
      <c r="J69" s="2">
        <f>TREND(Calibration!$A$2:$A$4,Calibration!$B$2:$B$4,C69)</f>
        <v>440.3280164731807</v>
      </c>
      <c r="K69" s="2">
        <f>TREND(Calibration!$A$2:$A$4,Calibration!$C$2:$C$4,E69)</f>
        <v>694.46748477495305</v>
      </c>
      <c r="L69" s="2">
        <f>TREND(Calibration!$A$2:$A$4,Calibration!$D$2:$D$4,G69)</f>
        <v>621.47363774084909</v>
      </c>
    </row>
    <row r="70" spans="1:12" x14ac:dyDescent="0.25">
      <c r="A70">
        <v>340089</v>
      </c>
      <c r="B70">
        <v>14.96500015</v>
      </c>
      <c r="C70">
        <v>0.66320002</v>
      </c>
      <c r="D70">
        <v>970.16802978999999</v>
      </c>
      <c r="E70">
        <v>1.7999999499999999</v>
      </c>
      <c r="F70">
        <v>9.9000003020963209E+37</v>
      </c>
      <c r="G70">
        <v>1.6119999899999999</v>
      </c>
      <c r="H70">
        <v>9.9000003020963209E+37</v>
      </c>
      <c r="J70" s="2">
        <f>TREND(Calibration!$A$2:$A$4,Calibration!$B$2:$B$4,C70)</f>
        <v>440.69694392132402</v>
      </c>
      <c r="K70" s="2">
        <f>TREND(Calibration!$A$2:$A$4,Calibration!$C$2:$C$4,E70)</f>
        <v>711.80028512324111</v>
      </c>
      <c r="L70" s="2">
        <f>TREND(Calibration!$A$2:$A$4,Calibration!$D$2:$D$4,G70)</f>
        <v>620.56326970447503</v>
      </c>
    </row>
    <row r="71" spans="1:12" x14ac:dyDescent="0.25">
      <c r="A71">
        <v>345088</v>
      </c>
      <c r="B71">
        <v>14.94499969</v>
      </c>
      <c r="C71">
        <v>0.65560001000000001</v>
      </c>
      <c r="D71">
        <v>973.38500977000001</v>
      </c>
      <c r="E71">
        <v>1.8209999800000001</v>
      </c>
      <c r="F71">
        <v>9.9000003020963209E+37</v>
      </c>
      <c r="G71">
        <v>1.59800005</v>
      </c>
      <c r="H71">
        <v>9.9000003020963209E+37</v>
      </c>
      <c r="J71" s="2">
        <f>TREND(Calibration!$A$2:$A$4,Calibration!$B$2:$B$4,C71)</f>
        <v>436.02416828109426</v>
      </c>
      <c r="K71" s="2">
        <f>TREND(Calibration!$A$2:$A$4,Calibration!$C$2:$C$4,E71)</f>
        <v>720.22598545021106</v>
      </c>
      <c r="L71" s="2">
        <f>TREND(Calibration!$A$2:$A$4,Calibration!$D$2:$D$4,G71)</f>
        <v>614.77006972485992</v>
      </c>
    </row>
    <row r="72" spans="1:12" x14ac:dyDescent="0.25">
      <c r="A72">
        <v>350088</v>
      </c>
      <c r="B72">
        <v>14.958000180000001</v>
      </c>
      <c r="C72">
        <v>0.65399998000000004</v>
      </c>
      <c r="D72">
        <v>1041.9880371100001</v>
      </c>
      <c r="E72">
        <v>1.8070000399999999</v>
      </c>
      <c r="F72">
        <v>9.9000003020963209E+37</v>
      </c>
      <c r="G72">
        <v>1.59200001</v>
      </c>
      <c r="H72">
        <v>9.9000003020963209E+37</v>
      </c>
      <c r="J72" s="2">
        <f>TREND(Calibration!$A$2:$A$4,Calibration!$B$2:$B$4,C72)</f>
        <v>435.0404088902992</v>
      </c>
      <c r="K72" s="2">
        <f>TREND(Calibration!$A$2:$A$4,Calibration!$C$2:$C$4,E72)</f>
        <v>714.60888399675787</v>
      </c>
      <c r="L72" s="2">
        <f>TREND(Calibration!$A$2:$A$4,Calibration!$D$2:$D$4,G72)</f>
        <v>612.28724254090844</v>
      </c>
    </row>
    <row r="73" spans="1:12" x14ac:dyDescent="0.25">
      <c r="A73">
        <v>355087</v>
      </c>
      <c r="B73">
        <v>14.954999920000001</v>
      </c>
      <c r="C73">
        <v>0.65069997000000002</v>
      </c>
      <c r="D73">
        <v>1034.9649658200001</v>
      </c>
      <c r="E73">
        <v>1.75890005</v>
      </c>
      <c r="F73">
        <v>9.9000003020963209E+37</v>
      </c>
      <c r="G73">
        <v>1.5915000399999999</v>
      </c>
      <c r="H73">
        <v>9.9000003020963209E+37</v>
      </c>
      <c r="J73" s="2">
        <f>TREND(Calibration!$A$2:$A$4,Calibration!$B$2:$B$4,C73)</f>
        <v>433.01143704151025</v>
      </c>
      <c r="K73" s="2">
        <f>TREND(Calibration!$A$2:$A$4,Calibration!$C$2:$C$4,E73)</f>
        <v>695.31004959174777</v>
      </c>
      <c r="L73" s="2">
        <f>TREND(Calibration!$A$2:$A$4,Calibration!$D$2:$D$4,G73)</f>
        <v>612.08035406897147</v>
      </c>
    </row>
    <row r="74" spans="1:12" x14ac:dyDescent="0.25">
      <c r="A74">
        <v>360087</v>
      </c>
      <c r="B74">
        <v>14.949000359999999</v>
      </c>
      <c r="C74">
        <v>0.64639997000000005</v>
      </c>
      <c r="D74">
        <v>542.99798583999996</v>
      </c>
      <c r="E74">
        <v>1.7460000499999999</v>
      </c>
      <c r="F74">
        <v>9.9000003020963209E+37</v>
      </c>
      <c r="G74">
        <v>1.5964000199999999</v>
      </c>
      <c r="H74">
        <v>9.9000003020963209E+37</v>
      </c>
      <c r="J74" s="2">
        <f>TREND(Calibration!$A$2:$A$4,Calibration!$B$2:$B$4,C74)</f>
        <v>430.3676332500695</v>
      </c>
      <c r="K74" s="2">
        <f>TREND(Calibration!$A$2:$A$4,Calibration!$C$2:$C$4,E74)</f>
        <v>690.13426964200903</v>
      </c>
      <c r="L74" s="2">
        <f>TREND(Calibration!$A$2:$A$4,Calibration!$D$2:$D$4,G74)</f>
        <v>614.10797447563857</v>
      </c>
    </row>
    <row r="75" spans="1:12" x14ac:dyDescent="0.25">
      <c r="A75">
        <v>365088</v>
      </c>
      <c r="B75">
        <v>14.925999640000001</v>
      </c>
      <c r="C75">
        <v>0.64590000999999997</v>
      </c>
      <c r="D75">
        <v>549.98400878999996</v>
      </c>
      <c r="E75">
        <v>1.75619996</v>
      </c>
      <c r="F75">
        <v>1235.7810058600001</v>
      </c>
      <c r="G75">
        <v>1.59370005</v>
      </c>
      <c r="H75">
        <v>9.9000003020963209E+37</v>
      </c>
      <c r="J75" s="2">
        <f>TREND(Calibration!$A$2:$A$4,Calibration!$B$2:$B$4,C75)</f>
        <v>430.06023879807668</v>
      </c>
      <c r="K75" s="2">
        <f>TREND(Calibration!$A$2:$A$4,Calibration!$C$2:$C$4,E75)</f>
        <v>694.22671070147726</v>
      </c>
      <c r="L75" s="2">
        <f>TREND(Calibration!$A$2:$A$4,Calibration!$D$2:$D$4,G75)</f>
        <v>612.99072210534553</v>
      </c>
    </row>
    <row r="76" spans="1:12" x14ac:dyDescent="0.25">
      <c r="A76">
        <v>370087</v>
      </c>
      <c r="B76">
        <v>14.932000159999999</v>
      </c>
      <c r="C76">
        <v>0.65020001000000005</v>
      </c>
      <c r="D76">
        <v>696.09197998000002</v>
      </c>
      <c r="E76">
        <v>1.7071000300000001</v>
      </c>
      <c r="F76">
        <v>964.86401366999996</v>
      </c>
      <c r="G76">
        <v>1.5903999799999999</v>
      </c>
      <c r="H76">
        <v>9.9000003020963209E+37</v>
      </c>
      <c r="J76" s="2">
        <f>TREND(Calibration!$A$2:$A$4,Calibration!$B$2:$B$4,C76)</f>
        <v>432.70404258951754</v>
      </c>
      <c r="K76" s="2">
        <f>TREND(Calibration!$A$2:$A$4,Calibration!$C$2:$C$4,E76)</f>
        <v>674.52667711794447</v>
      </c>
      <c r="L76" s="2">
        <f>TREND(Calibration!$A$2:$A$4,Calibration!$D$2:$D$4,G76)</f>
        <v>611.62514729168709</v>
      </c>
    </row>
    <row r="77" spans="1:12" x14ac:dyDescent="0.25">
      <c r="A77">
        <v>375088</v>
      </c>
      <c r="B77">
        <v>14.850999829999999</v>
      </c>
      <c r="C77">
        <v>0.64859997999999996</v>
      </c>
      <c r="D77">
        <v>1021.14801025</v>
      </c>
      <c r="E77">
        <v>1.86259997</v>
      </c>
      <c r="F77">
        <v>706.97198486000002</v>
      </c>
      <c r="G77">
        <v>1.5942000199999999</v>
      </c>
      <c r="H77">
        <v>9.9000003020963209E+37</v>
      </c>
      <c r="J77" s="2">
        <f>TREND(Calibration!$A$2:$A$4,Calibration!$B$2:$B$4,C77)</f>
        <v>431.72028319872237</v>
      </c>
      <c r="K77" s="2">
        <f>TREND(Calibration!$A$2:$A$4,Calibration!$C$2:$C$4,E77)</f>
        <v>736.91686871775596</v>
      </c>
      <c r="L77" s="2">
        <f>TREND(Calibration!$A$2:$A$4,Calibration!$D$2:$D$4,G77)</f>
        <v>613.19761057728238</v>
      </c>
    </row>
    <row r="78" spans="1:12" x14ac:dyDescent="0.25">
      <c r="A78">
        <v>380088</v>
      </c>
      <c r="B78">
        <v>14.899999619999999</v>
      </c>
      <c r="C78">
        <v>0.65289998000000005</v>
      </c>
      <c r="D78">
        <v>509.95498657000002</v>
      </c>
      <c r="E78">
        <v>1.8042999500000001</v>
      </c>
      <c r="F78">
        <v>9.9000003020963209E+37</v>
      </c>
      <c r="G78">
        <v>1.5942000199999999</v>
      </c>
      <c r="H78">
        <v>1221.4589843700001</v>
      </c>
      <c r="J78" s="2">
        <f>TREND(Calibration!$A$2:$A$4,Calibration!$B$2:$B$4,C78)</f>
        <v>434.36408699016317</v>
      </c>
      <c r="K78" s="2">
        <f>TREND(Calibration!$A$2:$A$4,Calibration!$C$2:$C$4,E78)</f>
        <v>713.52554510648747</v>
      </c>
      <c r="L78" s="2">
        <f>TREND(Calibration!$A$2:$A$4,Calibration!$D$2:$D$4,G78)</f>
        <v>613.19761057728238</v>
      </c>
    </row>
    <row r="79" spans="1:12" x14ac:dyDescent="0.25">
      <c r="A79">
        <v>385088</v>
      </c>
      <c r="B79">
        <v>14.90999985</v>
      </c>
      <c r="C79">
        <v>0.65450001000000002</v>
      </c>
      <c r="D79">
        <v>934.52398682</v>
      </c>
      <c r="E79">
        <v>1.7460000499999999</v>
      </c>
      <c r="F79">
        <v>9.9000003020963209E+37</v>
      </c>
      <c r="G79">
        <v>1.5903999799999999</v>
      </c>
      <c r="H79">
        <v>9.9000003020963209E+37</v>
      </c>
      <c r="J79" s="2">
        <f>TREND(Calibration!$A$2:$A$4,Calibration!$B$2:$B$4,C79)</f>
        <v>435.34784638095829</v>
      </c>
      <c r="K79" s="2">
        <f>TREND(Calibration!$A$2:$A$4,Calibration!$C$2:$C$4,E79)</f>
        <v>690.13426964200903</v>
      </c>
      <c r="L79" s="2">
        <f>TREND(Calibration!$A$2:$A$4,Calibration!$D$2:$D$4,G79)</f>
        <v>611.62514729168709</v>
      </c>
    </row>
    <row r="80" spans="1:12" x14ac:dyDescent="0.25">
      <c r="A80">
        <v>390088</v>
      </c>
      <c r="B80">
        <v>14.92300034</v>
      </c>
      <c r="C80">
        <v>0.65560001000000001</v>
      </c>
      <c r="D80">
        <v>745.13598633000004</v>
      </c>
      <c r="E80">
        <v>1.7783999399999999</v>
      </c>
      <c r="F80">
        <v>9.9000003020963209E+37</v>
      </c>
      <c r="G80">
        <v>1.59099996</v>
      </c>
      <c r="H80">
        <v>9.9000003020963209E+37</v>
      </c>
      <c r="J80" s="2">
        <f>TREND(Calibration!$A$2:$A$4,Calibration!$B$2:$B$4,C80)</f>
        <v>436.02416828109426</v>
      </c>
      <c r="K80" s="2">
        <f>TREND(Calibration!$A$2:$A$4,Calibration!$C$2:$C$4,E80)</f>
        <v>703.13385886958565</v>
      </c>
      <c r="L80" s="2">
        <f>TREND(Calibration!$A$2:$A$4,Calibration!$D$2:$D$4,G80)</f>
        <v>611.87342007883979</v>
      </c>
    </row>
    <row r="81" spans="1:12" x14ac:dyDescent="0.25">
      <c r="A81">
        <v>395089</v>
      </c>
      <c r="B81">
        <v>14.93900013</v>
      </c>
      <c r="C81">
        <v>0.65179997999999995</v>
      </c>
      <c r="D81">
        <v>9.9000003020963209E+37</v>
      </c>
      <c r="E81">
        <v>1.77079999</v>
      </c>
      <c r="F81">
        <v>1249.54003906</v>
      </c>
      <c r="G81">
        <v>1.5942000199999999</v>
      </c>
      <c r="H81">
        <v>9.9000003020963209E+37</v>
      </c>
      <c r="J81" s="2">
        <f>TREND(Calibration!$A$2:$A$4,Calibration!$B$2:$B$4,C81)</f>
        <v>433.68776509002709</v>
      </c>
      <c r="K81" s="2">
        <f>TREND(Calibration!$A$2:$A$4,Calibration!$C$2:$C$4,E81)</f>
        <v>700.08458221617354</v>
      </c>
      <c r="L81" s="2">
        <f>TREND(Calibration!$A$2:$A$4,Calibration!$D$2:$D$4,G81)</f>
        <v>613.19761057728238</v>
      </c>
    </row>
    <row r="82" spans="1:12" x14ac:dyDescent="0.25">
      <c r="A82">
        <v>400089</v>
      </c>
      <c r="B82">
        <v>14.96500015</v>
      </c>
      <c r="C82">
        <v>0.65670002000000005</v>
      </c>
      <c r="D82">
        <v>1049.4780273399999</v>
      </c>
      <c r="E82">
        <v>1.8118000000000001</v>
      </c>
      <c r="F82">
        <v>9.9000003020963209E+37</v>
      </c>
      <c r="G82">
        <v>1.5942000199999999</v>
      </c>
      <c r="H82">
        <v>9.9000003020963209E+37</v>
      </c>
      <c r="J82" s="2">
        <f>TREND(Calibration!$A$2:$A$4,Calibration!$B$2:$B$4,C82)</f>
        <v>436.70049632961121</v>
      </c>
      <c r="K82" s="2">
        <f>TREND(Calibration!$A$2:$A$4,Calibration!$C$2:$C$4,E82)</f>
        <v>716.53473955703294</v>
      </c>
      <c r="L82" s="2">
        <f>TREND(Calibration!$A$2:$A$4,Calibration!$D$2:$D$4,G82)</f>
        <v>613.19761057728238</v>
      </c>
    </row>
    <row r="83" spans="1:12" x14ac:dyDescent="0.25">
      <c r="A83">
        <v>405088</v>
      </c>
      <c r="B83">
        <v>14.954999920000001</v>
      </c>
      <c r="C83">
        <v>0.65339999999999998</v>
      </c>
      <c r="D83">
        <v>9.9000003020963209E+37</v>
      </c>
      <c r="E83">
        <v>1.7638000199999999</v>
      </c>
      <c r="F83">
        <v>1283.56799316</v>
      </c>
      <c r="G83">
        <v>1.60339999</v>
      </c>
      <c r="H83">
        <v>9.9000003020963209E+37</v>
      </c>
      <c r="J83" s="2">
        <f>TREND(Calibration!$A$2:$A$4,Calibration!$B$2:$B$4,C83)</f>
        <v>434.67151833244134</v>
      </c>
      <c r="K83" s="2">
        <f>TREND(Calibration!$A$2:$A$4,Calibration!$C$2:$C$4,E83)</f>
        <v>697.27603148944706</v>
      </c>
      <c r="L83" s="2">
        <f>TREND(Calibration!$A$2:$A$4,Calibration!$D$2:$D$4,G83)</f>
        <v>617.00457446544613</v>
      </c>
    </row>
    <row r="84" spans="1:12" x14ac:dyDescent="0.25">
      <c r="A84">
        <v>410088</v>
      </c>
      <c r="B84">
        <v>14.91300011</v>
      </c>
      <c r="C84">
        <v>0.65130001000000004</v>
      </c>
      <c r="D84">
        <v>813.42901611000002</v>
      </c>
      <c r="E84">
        <v>1.7724000200000001</v>
      </c>
      <c r="F84">
        <v>9.9000003020963209E+37</v>
      </c>
      <c r="G84">
        <v>1.60339999</v>
      </c>
      <c r="H84">
        <v>9.9000003020963209E+37</v>
      </c>
      <c r="J84" s="2">
        <f>TREND(Calibration!$A$2:$A$4,Calibration!$B$2:$B$4,C84)</f>
        <v>433.38036448965352</v>
      </c>
      <c r="K84" s="2">
        <f>TREND(Calibration!$A$2:$A$4,Calibration!$C$2:$C$4,E84)</f>
        <v>700.72655145593956</v>
      </c>
      <c r="L84" s="2">
        <f>TREND(Calibration!$A$2:$A$4,Calibration!$D$2:$D$4,G84)</f>
        <v>617.00457446544613</v>
      </c>
    </row>
    <row r="85" spans="1:12" x14ac:dyDescent="0.25">
      <c r="A85">
        <v>415088</v>
      </c>
      <c r="B85">
        <v>14.90600014</v>
      </c>
      <c r="C85">
        <v>0.65609998000000003</v>
      </c>
      <c r="D85">
        <v>526.51202393000005</v>
      </c>
      <c r="E85">
        <v>1.84689999</v>
      </c>
      <c r="F85">
        <v>9.9000003020963209E+37</v>
      </c>
      <c r="G85">
        <v>1.6007000199999999</v>
      </c>
      <c r="H85">
        <v>982.45202637</v>
      </c>
      <c r="J85" s="2">
        <f>TREND(Calibration!$A$2:$A$4,Calibration!$B$2:$B$4,C85)</f>
        <v>436.33156888146794</v>
      </c>
      <c r="K85" s="2">
        <f>TREND(Calibration!$A$2:$A$4,Calibration!$C$2:$C$4,E85)</f>
        <v>730.61767168711265</v>
      </c>
      <c r="L85" s="2">
        <f>TREND(Calibration!$A$2:$A$4,Calibration!$D$2:$D$4,G85)</f>
        <v>615.88732209515297</v>
      </c>
    </row>
    <row r="86" spans="1:12" x14ac:dyDescent="0.25">
      <c r="A86">
        <v>420088</v>
      </c>
      <c r="B86">
        <v>14.79899979</v>
      </c>
      <c r="C86">
        <v>0.65069997000000002</v>
      </c>
      <c r="D86">
        <v>1335.9279785199999</v>
      </c>
      <c r="E86">
        <v>1.9538999800000001</v>
      </c>
      <c r="F86">
        <v>9.9000003020963209E+37</v>
      </c>
      <c r="G86">
        <v>1.59739995</v>
      </c>
      <c r="H86">
        <v>9.9000003020963209E+37</v>
      </c>
      <c r="J86" s="2">
        <f>TREND(Calibration!$A$2:$A$4,Calibration!$B$2:$B$4,C86)</f>
        <v>433.01143704151025</v>
      </c>
      <c r="K86" s="2">
        <f>TREND(Calibration!$A$2:$A$4,Calibration!$C$2:$C$4,E86)</f>
        <v>773.54855563007698</v>
      </c>
      <c r="L86" s="2">
        <f>TREND(Calibration!$A$2:$A$4,Calibration!$D$2:$D$4,G86)</f>
        <v>614.52174728149464</v>
      </c>
    </row>
    <row r="87" spans="1:12" x14ac:dyDescent="0.25">
      <c r="A87">
        <v>425088</v>
      </c>
      <c r="B87">
        <v>14.73799992</v>
      </c>
      <c r="C87">
        <v>0.64529996999999995</v>
      </c>
      <c r="D87">
        <v>562.05102538999995</v>
      </c>
      <c r="E87">
        <v>1.90690005</v>
      </c>
      <c r="F87">
        <v>9.9000003020963209E+37</v>
      </c>
      <c r="G87">
        <v>1.59099996</v>
      </c>
      <c r="H87">
        <v>9.9000003020963209E+37</v>
      </c>
      <c r="J87" s="2">
        <f>TREND(Calibration!$A$2:$A$4,Calibration!$B$2:$B$4,C87)</f>
        <v>429.69131134993341</v>
      </c>
      <c r="K87" s="2">
        <f>TREND(Calibration!$A$2:$A$4,Calibration!$C$2:$C$4,E87)</f>
        <v>754.69109087557138</v>
      </c>
      <c r="L87" s="2">
        <f>TREND(Calibration!$A$2:$A$4,Calibration!$D$2:$D$4,G87)</f>
        <v>611.87342007883979</v>
      </c>
    </row>
    <row r="88" spans="1:12" x14ac:dyDescent="0.25">
      <c r="A88">
        <v>430104</v>
      </c>
      <c r="B88">
        <v>14.644000050000001</v>
      </c>
      <c r="C88">
        <v>0.64800000000000002</v>
      </c>
      <c r="D88">
        <v>1083.6960449200001</v>
      </c>
      <c r="E88">
        <v>1.8684999900000001</v>
      </c>
      <c r="F88">
        <v>9.9000003020963209E+37</v>
      </c>
      <c r="G88">
        <v>1.5925999900000001</v>
      </c>
      <c r="H88">
        <v>9.9000003020963209E+37</v>
      </c>
      <c r="J88" s="2">
        <f>TREND(Calibration!$A$2:$A$4,Calibration!$B$2:$B$4,C88)</f>
        <v>431.35139264086456</v>
      </c>
      <c r="K88" s="2">
        <f>TREND(Calibration!$A$2:$A$4,Calibration!$C$2:$C$4,E88)</f>
        <v>739.28409392853564</v>
      </c>
      <c r="L88" s="2">
        <f>TREND(Calibration!$A$2:$A$4,Calibration!$D$2:$D$4,G88)</f>
        <v>612.53551532806114</v>
      </c>
    </row>
    <row r="89" spans="1:12" x14ac:dyDescent="0.25">
      <c r="A89">
        <v>435089</v>
      </c>
      <c r="B89">
        <v>14.61100006</v>
      </c>
      <c r="C89">
        <v>0.64319998</v>
      </c>
      <c r="D89">
        <v>887.14801024999997</v>
      </c>
      <c r="E89">
        <v>1.88639998</v>
      </c>
      <c r="F89">
        <v>1240.7010498</v>
      </c>
      <c r="G89">
        <v>1.5903999799999999</v>
      </c>
      <c r="H89">
        <v>9.9000003020963209E+37</v>
      </c>
      <c r="J89" s="2">
        <f>TREND(Calibration!$A$2:$A$4,Calibration!$B$2:$B$4,C89)</f>
        <v>428.40015750714559</v>
      </c>
      <c r="K89" s="2">
        <f>TREND(Calibration!$A$2:$A$4,Calibration!$C$2:$C$4,E89)</f>
        <v>746.46598612563037</v>
      </c>
      <c r="L89" s="2">
        <f>TREND(Calibration!$A$2:$A$4,Calibration!$D$2:$D$4,G89)</f>
        <v>611.62514729168709</v>
      </c>
    </row>
    <row r="90" spans="1:12" x14ac:dyDescent="0.25">
      <c r="A90">
        <v>440089</v>
      </c>
      <c r="B90">
        <v>14.585000040000001</v>
      </c>
      <c r="C90">
        <v>0.65240001999999997</v>
      </c>
      <c r="D90">
        <v>470.36499022999999</v>
      </c>
      <c r="E90">
        <v>1.8032000100000001</v>
      </c>
      <c r="F90">
        <v>9.9000003020963209E+37</v>
      </c>
      <c r="G90">
        <v>1.5893000399999999</v>
      </c>
      <c r="H90">
        <v>9.9000003020963209E+37</v>
      </c>
      <c r="J90" s="2">
        <f>TREND(Calibration!$A$2:$A$4,Calibration!$B$2:$B$4,C90)</f>
        <v>434.05669253817041</v>
      </c>
      <c r="K90" s="2">
        <f>TREND(Calibration!$A$2:$A$4,Calibration!$C$2:$C$4,E90)</f>
        <v>713.08422360277302</v>
      </c>
      <c r="L90" s="2">
        <f>TREND(Calibration!$A$2:$A$4,Calibration!$D$2:$D$4,G90)</f>
        <v>611.16999017061528</v>
      </c>
    </row>
    <row r="91" spans="1:12" x14ac:dyDescent="0.25">
      <c r="A91">
        <v>445089</v>
      </c>
      <c r="B91">
        <v>14.50599957</v>
      </c>
      <c r="C91">
        <v>0.65289998000000005</v>
      </c>
      <c r="D91">
        <v>1361.4739990200001</v>
      </c>
      <c r="E91">
        <v>1.79349995</v>
      </c>
      <c r="F91">
        <v>1023.35601807</v>
      </c>
      <c r="G91">
        <v>1.59200001</v>
      </c>
      <c r="H91">
        <v>9.9000003020963209E+37</v>
      </c>
      <c r="J91" s="2">
        <f>TREND(Calibration!$A$2:$A$4,Calibration!$B$2:$B$4,C91)</f>
        <v>434.36408699016317</v>
      </c>
      <c r="K91" s="2">
        <f>TREND(Calibration!$A$2:$A$4,Calibration!$C$2:$C$4,E91)</f>
        <v>709.19233398577592</v>
      </c>
      <c r="L91" s="2">
        <f>TREND(Calibration!$A$2:$A$4,Calibration!$D$2:$D$4,G91)</f>
        <v>612.28724254090844</v>
      </c>
    </row>
    <row r="92" spans="1:12" x14ac:dyDescent="0.25">
      <c r="A92">
        <v>450089</v>
      </c>
      <c r="B92">
        <v>14.53800011</v>
      </c>
      <c r="C92">
        <v>0.64969999</v>
      </c>
      <c r="D92">
        <v>253.5</v>
      </c>
      <c r="E92">
        <v>1.8517999599999999</v>
      </c>
      <c r="F92">
        <v>9.9000003020963209E+37</v>
      </c>
      <c r="G92">
        <v>1.59800005</v>
      </c>
      <c r="H92">
        <v>1355.3640136700001</v>
      </c>
      <c r="J92" s="2">
        <f>TREND(Calibration!$A$2:$A$4,Calibration!$B$2:$B$4,C92)</f>
        <v>432.39661124723932</v>
      </c>
      <c r="K92" s="2">
        <f>TREND(Calibration!$A$2:$A$4,Calibration!$C$2:$C$4,E92)</f>
        <v>732.58365358481194</v>
      </c>
      <c r="L92" s="2">
        <f>TREND(Calibration!$A$2:$A$4,Calibration!$D$2:$D$4,G92)</f>
        <v>614.77006972485992</v>
      </c>
    </row>
    <row r="93" spans="1:12" x14ac:dyDescent="0.25">
      <c r="A93">
        <v>455088</v>
      </c>
      <c r="B93">
        <v>14.49800014</v>
      </c>
      <c r="C93">
        <v>0.64859997999999996</v>
      </c>
      <c r="D93">
        <v>750.20202637</v>
      </c>
      <c r="E93">
        <v>1.8405</v>
      </c>
      <c r="F93">
        <v>9.9000003020963209E+37</v>
      </c>
      <c r="G93">
        <v>1.59739995</v>
      </c>
      <c r="H93">
        <v>1303.8339843700001</v>
      </c>
      <c r="J93" s="2">
        <f>TREND(Calibration!$A$2:$A$4,Calibration!$B$2:$B$4,C93)</f>
        <v>431.72028319872237</v>
      </c>
      <c r="K93" s="2">
        <f>TREND(Calibration!$A$2:$A$4,Calibration!$C$2:$C$4,E93)</f>
        <v>728.04984688707168</v>
      </c>
      <c r="L93" s="2">
        <f>TREND(Calibration!$A$2:$A$4,Calibration!$D$2:$D$4,G93)</f>
        <v>614.52174728149464</v>
      </c>
    </row>
    <row r="94" spans="1:12" x14ac:dyDescent="0.25">
      <c r="A94">
        <v>460102</v>
      </c>
      <c r="B94">
        <v>14.46500015</v>
      </c>
      <c r="C94">
        <v>0.64259999999999995</v>
      </c>
      <c r="D94">
        <v>519.16900635000002</v>
      </c>
      <c r="E94">
        <v>1.8857999999999999</v>
      </c>
      <c r="F94">
        <v>9.9000003020963209E+37</v>
      </c>
      <c r="G94">
        <v>1.59850001</v>
      </c>
      <c r="H94">
        <v>9.9000003020963209E+37</v>
      </c>
      <c r="J94" s="2">
        <f>TREND(Calibration!$A$2:$A$4,Calibration!$B$2:$B$4,C94)</f>
        <v>428.03126694928773</v>
      </c>
      <c r="K94" s="2">
        <f>TREND(Calibration!$A$2:$A$4,Calibration!$C$2:$C$4,E94)</f>
        <v>746.22526019894474</v>
      </c>
      <c r="L94" s="2">
        <f>TREND(Calibration!$A$2:$A$4,Calibration!$D$2:$D$4,G94)</f>
        <v>614.97695405877914</v>
      </c>
    </row>
    <row r="95" spans="1:12" x14ac:dyDescent="0.25">
      <c r="A95">
        <v>465089</v>
      </c>
      <c r="B95">
        <v>14.40699959</v>
      </c>
      <c r="C95">
        <v>0.64259999999999995</v>
      </c>
      <c r="D95">
        <v>558.17498779000005</v>
      </c>
      <c r="E95">
        <v>1.76049995</v>
      </c>
      <c r="F95">
        <v>9.9000003020963209E+37</v>
      </c>
      <c r="G95">
        <v>1.59739995</v>
      </c>
      <c r="H95">
        <v>9.9000003020963209E+37</v>
      </c>
      <c r="J95" s="2">
        <f>TREND(Calibration!$A$2:$A$4,Calibration!$B$2:$B$4,C95)</f>
        <v>428.03126694928773</v>
      </c>
      <c r="K95" s="2">
        <f>TREND(Calibration!$A$2:$A$4,Calibration!$C$2:$C$4,E95)</f>
        <v>695.95196667249093</v>
      </c>
      <c r="L95" s="2">
        <f>TREND(Calibration!$A$2:$A$4,Calibration!$D$2:$D$4,G95)</f>
        <v>614.52174728149464</v>
      </c>
    </row>
    <row r="96" spans="1:12" x14ac:dyDescent="0.25">
      <c r="A96">
        <v>470088</v>
      </c>
      <c r="B96">
        <v>14.34200001</v>
      </c>
      <c r="C96">
        <v>0.64800000000000002</v>
      </c>
      <c r="D96">
        <v>499.77301025000003</v>
      </c>
      <c r="E96">
        <v>1.7777999600000001</v>
      </c>
      <c r="F96">
        <v>9.9000003020963209E+37</v>
      </c>
      <c r="G96">
        <v>1.59909999</v>
      </c>
      <c r="H96">
        <v>1149.3979492200001</v>
      </c>
      <c r="J96" s="2">
        <f>TREND(Calibration!$A$2:$A$4,Calibration!$B$2:$B$4,C96)</f>
        <v>431.35139264086456</v>
      </c>
      <c r="K96" s="2">
        <f>TREND(Calibration!$A$2:$A$4,Calibration!$C$2:$C$4,E96)</f>
        <v>702.89313294290014</v>
      </c>
      <c r="L96" s="2">
        <f>TREND(Calibration!$A$2:$A$4,Calibration!$D$2:$D$4,G96)</f>
        <v>615.22522684593173</v>
      </c>
    </row>
    <row r="97" spans="1:12" x14ac:dyDescent="0.25">
      <c r="A97">
        <v>475089</v>
      </c>
      <c r="B97">
        <v>14.244999890000001</v>
      </c>
      <c r="C97">
        <v>0.64700000999999996</v>
      </c>
      <c r="D97">
        <v>443.89599608999998</v>
      </c>
      <c r="E97">
        <v>1.77460003</v>
      </c>
      <c r="F97">
        <v>9.9000003020963209E+37</v>
      </c>
      <c r="G97">
        <v>1.60549998</v>
      </c>
      <c r="H97">
        <v>9.9000003020963209E+37</v>
      </c>
      <c r="J97" s="2">
        <f>TREND(Calibration!$A$2:$A$4,Calibration!$B$2:$B$4,C97)</f>
        <v>430.73656069821271</v>
      </c>
      <c r="K97" s="2">
        <f>TREND(Calibration!$A$2:$A$4,Calibration!$C$2:$C$4,E97)</f>
        <v>701.60924662239108</v>
      </c>
      <c r="L97" s="2">
        <f>TREND(Calibration!$A$2:$A$4,Calibration!$D$2:$D$4,G97)</f>
        <v>617.8735540485867</v>
      </c>
    </row>
    <row r="98" spans="1:12" x14ac:dyDescent="0.25">
      <c r="A98">
        <v>480087</v>
      </c>
      <c r="B98">
        <v>14.1079998</v>
      </c>
      <c r="C98">
        <v>0.64800000000000002</v>
      </c>
      <c r="D98">
        <v>796.18701171999999</v>
      </c>
      <c r="E98">
        <v>1.7869999400000001</v>
      </c>
      <c r="F98">
        <v>9.9000003020963209E+37</v>
      </c>
      <c r="G98">
        <v>1.5946999799999999</v>
      </c>
      <c r="H98">
        <v>9.9000003020963209E+37</v>
      </c>
      <c r="J98" s="2">
        <f>TREND(Calibration!$A$2:$A$4,Calibration!$B$2:$B$4,C98)</f>
        <v>431.35139264086456</v>
      </c>
      <c r="K98" s="2">
        <f>TREND(Calibration!$A$2:$A$4,Calibration!$C$2:$C$4,E98)</f>
        <v>706.58437883607826</v>
      </c>
      <c r="L98" s="2">
        <f>TREND(Calibration!$A$2:$A$4,Calibration!$D$2:$D$4,G98)</f>
        <v>613.40449491120148</v>
      </c>
    </row>
    <row r="99" spans="1:12" x14ac:dyDescent="0.25">
      <c r="A99">
        <v>485087</v>
      </c>
      <c r="B99">
        <v>14.038999560000001</v>
      </c>
      <c r="C99">
        <v>0.65339999999999998</v>
      </c>
      <c r="D99">
        <v>414.60501098999998</v>
      </c>
      <c r="E99">
        <v>1.7805000499999999</v>
      </c>
      <c r="F99">
        <v>9.9000003020963209E+37</v>
      </c>
      <c r="G99">
        <v>1.58990002</v>
      </c>
      <c r="H99">
        <v>9.9000003020963209E+37</v>
      </c>
      <c r="J99" s="2">
        <f>TREND(Calibration!$A$2:$A$4,Calibration!$B$2:$B$4,C99)</f>
        <v>434.67151833244134</v>
      </c>
      <c r="K99" s="2">
        <f>TREND(Calibration!$A$2:$A$4,Calibration!$C$2:$C$4,E99)</f>
        <v>703.97647183317065</v>
      </c>
      <c r="L99" s="2">
        <f>TREND(Calibration!$A$2:$A$4,Calibration!$D$2:$D$4,G99)</f>
        <v>611.41826295776798</v>
      </c>
    </row>
    <row r="100" spans="1:12" x14ac:dyDescent="0.25">
      <c r="A100">
        <v>490086</v>
      </c>
      <c r="B100">
        <v>14.00199986</v>
      </c>
      <c r="C100">
        <v>0.64529996999999995</v>
      </c>
      <c r="D100">
        <v>603.25299071999996</v>
      </c>
      <c r="E100">
        <v>1.77670002</v>
      </c>
      <c r="F100">
        <v>9.9000003020963209E+37</v>
      </c>
      <c r="G100">
        <v>1.5958000400000001</v>
      </c>
      <c r="H100">
        <v>9.9000003020963209E+37</v>
      </c>
      <c r="J100" s="2">
        <f>TREND(Calibration!$A$2:$A$4,Calibration!$B$2:$B$4,C100)</f>
        <v>429.69131134993341</v>
      </c>
      <c r="K100" s="2">
        <f>TREND(Calibration!$A$2:$A$4,Calibration!$C$2:$C$4,E100)</f>
        <v>702.4518114391858</v>
      </c>
      <c r="L100" s="2">
        <f>TREND(Calibration!$A$2:$A$4,Calibration!$D$2:$D$4,G100)</f>
        <v>613.85970168848598</v>
      </c>
    </row>
    <row r="101" spans="1:12" x14ac:dyDescent="0.25">
      <c r="A101">
        <v>495087</v>
      </c>
      <c r="B101">
        <v>14.00399971</v>
      </c>
      <c r="C101">
        <v>0.65179997999999995</v>
      </c>
      <c r="D101">
        <v>405.68200683999999</v>
      </c>
      <c r="E101">
        <v>1.83560002</v>
      </c>
      <c r="F101">
        <v>9.9000003020963209E+37</v>
      </c>
      <c r="G101">
        <v>1.58560002</v>
      </c>
      <c r="H101">
        <v>9.9000003020963209E+37</v>
      </c>
      <c r="J101" s="2">
        <f>TREND(Calibration!$A$2:$A$4,Calibration!$B$2:$B$4,C101)</f>
        <v>433.68776509002709</v>
      </c>
      <c r="K101" s="2">
        <f>TREND(Calibration!$A$2:$A$4,Calibration!$C$2:$C$4,E101)</f>
        <v>726.08386097713992</v>
      </c>
      <c r="L101" s="2">
        <f>TREND(Calibration!$A$2:$A$4,Calibration!$D$2:$D$4,G101)</f>
        <v>609.63891533825347</v>
      </c>
    </row>
    <row r="102" spans="1:12" x14ac:dyDescent="0.25">
      <c r="A102">
        <v>500086</v>
      </c>
      <c r="B102">
        <v>14.00899982</v>
      </c>
      <c r="C102">
        <v>0.65670002000000005</v>
      </c>
      <c r="D102">
        <v>609.71502685999997</v>
      </c>
      <c r="E102">
        <v>1.78209996</v>
      </c>
      <c r="F102">
        <v>9.9000003020963209E+37</v>
      </c>
      <c r="G102">
        <v>1.5850000399999999</v>
      </c>
      <c r="H102">
        <v>1363.6199951200001</v>
      </c>
      <c r="J102" s="2">
        <f>TREND(Calibration!$A$2:$A$4,Calibration!$B$2:$B$4,C102)</f>
        <v>436.70049632961121</v>
      </c>
      <c r="K102" s="2">
        <f>TREND(Calibration!$A$2:$A$4,Calibration!$C$2:$C$4,E102)</f>
        <v>704.61839292614638</v>
      </c>
      <c r="L102" s="2">
        <f>TREND(Calibration!$A$2:$A$4,Calibration!$D$2:$D$4,G102)</f>
        <v>609.39064255110088</v>
      </c>
    </row>
    <row r="103" spans="1:12" x14ac:dyDescent="0.25">
      <c r="A103">
        <v>505086</v>
      </c>
      <c r="B103">
        <v>14.06499958</v>
      </c>
      <c r="C103">
        <v>0.65880000999999999</v>
      </c>
      <c r="D103">
        <v>530.30102538999995</v>
      </c>
      <c r="E103">
        <v>1.78380001</v>
      </c>
      <c r="F103">
        <v>9.9000003020963209E+37</v>
      </c>
      <c r="G103">
        <v>1.5958000400000001</v>
      </c>
      <c r="H103">
        <v>9.9000003020963209E+37</v>
      </c>
      <c r="J103" s="2">
        <f>TREND(Calibration!$A$2:$A$4,Calibration!$B$2:$B$4,C103)</f>
        <v>437.99165017239903</v>
      </c>
      <c r="K103" s="2">
        <f>TREND(Calibration!$A$2:$A$4,Calibration!$C$2:$C$4,E103)</f>
        <v>705.30049251556909</v>
      </c>
      <c r="L103" s="2">
        <f>TREND(Calibration!$A$2:$A$4,Calibration!$D$2:$D$4,G103)</f>
        <v>613.85970168848598</v>
      </c>
    </row>
    <row r="104" spans="1:12" x14ac:dyDescent="0.25">
      <c r="A104">
        <v>510086</v>
      </c>
      <c r="B104">
        <v>14.06999969</v>
      </c>
      <c r="C104">
        <v>0.65780002000000004</v>
      </c>
      <c r="D104">
        <v>432.46899414000001</v>
      </c>
      <c r="E104">
        <v>1.7993999700000001</v>
      </c>
      <c r="F104">
        <v>9.9000003020963209E+37</v>
      </c>
      <c r="G104">
        <v>1.5942000199999999</v>
      </c>
      <c r="H104">
        <v>9.9000003020963209E+37</v>
      </c>
      <c r="J104" s="2">
        <f>TREND(Calibration!$A$2:$A$4,Calibration!$B$2:$B$4,C104)</f>
        <v>437.37681822974724</v>
      </c>
      <c r="K104" s="2">
        <f>TREND(Calibration!$A$2:$A$4,Calibration!$C$2:$C$4,E104)</f>
        <v>711.5595591965556</v>
      </c>
      <c r="L104" s="2">
        <f>TREND(Calibration!$A$2:$A$4,Calibration!$D$2:$D$4,G104)</f>
        <v>613.19761057728238</v>
      </c>
    </row>
    <row r="105" spans="1:12" x14ac:dyDescent="0.25">
      <c r="A105">
        <v>515087</v>
      </c>
      <c r="B105">
        <v>14.119999890000001</v>
      </c>
      <c r="C105">
        <v>0.65509998999999997</v>
      </c>
      <c r="D105">
        <v>282.82998657000002</v>
      </c>
      <c r="E105">
        <v>1.7648999700000001</v>
      </c>
      <c r="F105">
        <v>9.9000003020963209E+37</v>
      </c>
      <c r="G105">
        <v>1.59850001</v>
      </c>
      <c r="H105">
        <v>9.9000003020963209E+37</v>
      </c>
      <c r="J105" s="2">
        <f>TREND(Calibration!$A$2:$A$4,Calibration!$B$2:$B$4,C105)</f>
        <v>435.71673693881604</v>
      </c>
      <c r="K105" s="2">
        <f>TREND(Calibration!$A$2:$A$4,Calibration!$C$2:$C$4,E105)</f>
        <v>697.71735700539398</v>
      </c>
      <c r="L105" s="2">
        <f>TREND(Calibration!$A$2:$A$4,Calibration!$D$2:$D$4,G105)</f>
        <v>614.97695405877914</v>
      </c>
    </row>
    <row r="106" spans="1:12" x14ac:dyDescent="0.25">
      <c r="A106">
        <v>520086</v>
      </c>
      <c r="B106">
        <v>14.12800026</v>
      </c>
      <c r="C106">
        <v>0.65609998000000003</v>
      </c>
      <c r="D106">
        <v>658.94799805000002</v>
      </c>
      <c r="E106">
        <v>1.7496999499999999</v>
      </c>
      <c r="F106">
        <v>9.9000003020963209E+37</v>
      </c>
      <c r="G106">
        <v>1.59739995</v>
      </c>
      <c r="H106">
        <v>9.9000003020963209E+37</v>
      </c>
      <c r="J106" s="2">
        <f>TREND(Calibration!$A$2:$A$4,Calibration!$B$2:$B$4,C106)</f>
        <v>436.33156888146794</v>
      </c>
      <c r="K106" s="2">
        <f>TREND(Calibration!$A$2:$A$4,Calibration!$C$2:$C$4,E106)</f>
        <v>691.61875555177937</v>
      </c>
      <c r="L106" s="2">
        <f>TREND(Calibration!$A$2:$A$4,Calibration!$D$2:$D$4,G106)</f>
        <v>614.52174728149464</v>
      </c>
    </row>
    <row r="107" spans="1:12" x14ac:dyDescent="0.25">
      <c r="A107">
        <v>525086</v>
      </c>
      <c r="B107">
        <v>14.178999900000001</v>
      </c>
      <c r="C107">
        <v>0.65670002000000005</v>
      </c>
      <c r="D107">
        <v>437.30300903</v>
      </c>
      <c r="E107">
        <v>1.79349995</v>
      </c>
      <c r="F107">
        <v>9.9000003020963209E+37</v>
      </c>
      <c r="G107">
        <v>1.59739995</v>
      </c>
      <c r="H107">
        <v>9.9000003020963209E+37</v>
      </c>
      <c r="J107" s="2">
        <f>TREND(Calibration!$A$2:$A$4,Calibration!$B$2:$B$4,C107)</f>
        <v>436.70049632961121</v>
      </c>
      <c r="K107" s="2">
        <f>TREND(Calibration!$A$2:$A$4,Calibration!$C$2:$C$4,E107)</f>
        <v>709.19233398577592</v>
      </c>
      <c r="L107" s="2">
        <f>TREND(Calibration!$A$2:$A$4,Calibration!$D$2:$D$4,G107)</f>
        <v>614.52174728149464</v>
      </c>
    </row>
    <row r="108" spans="1:12" x14ac:dyDescent="0.25">
      <c r="A108">
        <v>530099</v>
      </c>
      <c r="B108">
        <v>14.26299953</v>
      </c>
      <c r="C108">
        <v>0.66149997999999999</v>
      </c>
      <c r="D108">
        <v>470.61300659</v>
      </c>
      <c r="E108">
        <v>1.7676000599999999</v>
      </c>
      <c r="F108">
        <v>1265.7969970700001</v>
      </c>
      <c r="G108">
        <v>1.6099000000000001</v>
      </c>
      <c r="H108">
        <v>9.9000003020963209E+37</v>
      </c>
      <c r="J108" s="2">
        <f>TREND(Calibration!$A$2:$A$4,Calibration!$B$2:$B$4,C108)</f>
        <v>439.65169457304467</v>
      </c>
      <c r="K108" s="2">
        <f>TREND(Calibration!$A$2:$A$4,Calibration!$C$2:$C$4,E108)</f>
        <v>698.80069589566449</v>
      </c>
      <c r="L108" s="2">
        <f>TREND(Calibration!$A$2:$A$4,Calibration!$D$2:$D$4,G108)</f>
        <v>619.69429012133457</v>
      </c>
    </row>
    <row r="109" spans="1:12" x14ac:dyDescent="0.25">
      <c r="A109">
        <v>535087</v>
      </c>
      <c r="B109">
        <v>14.333999629999999</v>
      </c>
      <c r="C109">
        <v>0.66750001999999997</v>
      </c>
      <c r="D109">
        <v>683.48498534999999</v>
      </c>
      <c r="E109">
        <v>1.7669999599999999</v>
      </c>
      <c r="F109">
        <v>9.9000003020963209E+37</v>
      </c>
      <c r="G109">
        <v>1.6060999600000001</v>
      </c>
      <c r="H109">
        <v>9.9000003020963209E+37</v>
      </c>
      <c r="J109" s="2">
        <f>TREND(Calibration!$A$2:$A$4,Calibration!$B$2:$B$4,C109)</f>
        <v>443.34074771276477</v>
      </c>
      <c r="K109" s="2">
        <f>TREND(Calibration!$A$2:$A$4,Calibration!$C$2:$C$4,E109)</f>
        <v>698.5599218221887</v>
      </c>
      <c r="L109" s="2">
        <f>TREND(Calibration!$A$2:$A$4,Calibration!$D$2:$D$4,G109)</f>
        <v>618.12182683573928</v>
      </c>
    </row>
    <row r="110" spans="1:12" x14ac:dyDescent="0.25">
      <c r="A110">
        <v>540087</v>
      </c>
      <c r="B110">
        <v>14.37300014</v>
      </c>
      <c r="C110">
        <v>0.66860001999999996</v>
      </c>
      <c r="D110">
        <v>961.37902831999997</v>
      </c>
      <c r="E110">
        <v>1.7907999800000001</v>
      </c>
      <c r="F110">
        <v>9.9000003020963209E+37</v>
      </c>
      <c r="G110">
        <v>1.60720003</v>
      </c>
      <c r="H110">
        <v>1349.8680419899999</v>
      </c>
      <c r="J110" s="2">
        <f>TREND(Calibration!$A$2:$A$4,Calibration!$B$2:$B$4,C110)</f>
        <v>444.01706961290074</v>
      </c>
      <c r="K110" s="2">
        <f>TREND(Calibration!$A$2:$A$4,Calibration!$C$2:$C$4,E110)</f>
        <v>708.10904324229568</v>
      </c>
      <c r="L110" s="2">
        <f>TREND(Calibration!$A$2:$A$4,Calibration!$D$2:$D$4,G110)</f>
        <v>618.57703775104142</v>
      </c>
    </row>
    <row r="111" spans="1:12" x14ac:dyDescent="0.25">
      <c r="A111">
        <v>545087</v>
      </c>
      <c r="B111">
        <v>14.430999760000001</v>
      </c>
      <c r="C111">
        <v>0.66420000999999995</v>
      </c>
      <c r="D111">
        <v>584.39898682</v>
      </c>
      <c r="E111">
        <v>1.7832000299999999</v>
      </c>
      <c r="F111">
        <v>9.9000003020963209E+37</v>
      </c>
      <c r="G111">
        <v>1.6066000499999999</v>
      </c>
      <c r="H111">
        <v>9.9000003020963209E+37</v>
      </c>
      <c r="J111" s="2">
        <f>TREND(Calibration!$A$2:$A$4,Calibration!$B$2:$B$4,C111)</f>
        <v>441.31177586397581</v>
      </c>
      <c r="K111" s="2">
        <f>TREND(Calibration!$A$2:$A$4,Calibration!$C$2:$C$4,E111)</f>
        <v>705.05976658888346</v>
      </c>
      <c r="L111" s="2">
        <f>TREND(Calibration!$A$2:$A$4,Calibration!$D$2:$D$4,G111)</f>
        <v>618.32876496388883</v>
      </c>
    </row>
    <row r="112" spans="1:12" x14ac:dyDescent="0.25">
      <c r="A112">
        <v>550087</v>
      </c>
      <c r="B112">
        <v>14.53800011</v>
      </c>
      <c r="C112">
        <v>0.66860001999999996</v>
      </c>
      <c r="D112">
        <v>453.05200194999998</v>
      </c>
      <c r="E112">
        <v>1.83179998</v>
      </c>
      <c r="F112">
        <v>1316.9239502</v>
      </c>
      <c r="G112">
        <v>1.60720003</v>
      </c>
      <c r="H112">
        <v>9.9000003020963209E+37</v>
      </c>
      <c r="J112" s="2">
        <f>TREND(Calibration!$A$2:$A$4,Calibration!$B$2:$B$4,C112)</f>
        <v>444.01706961290074</v>
      </c>
      <c r="K112" s="2">
        <f>TREND(Calibration!$A$2:$A$4,Calibration!$C$2:$C$4,E112)</f>
        <v>724.5591965709225</v>
      </c>
      <c r="L112" s="2">
        <f>TREND(Calibration!$A$2:$A$4,Calibration!$D$2:$D$4,G112)</f>
        <v>618.57703775104142</v>
      </c>
    </row>
    <row r="113" spans="1:12" x14ac:dyDescent="0.25">
      <c r="A113">
        <v>555087</v>
      </c>
      <c r="B113">
        <v>14.65699959</v>
      </c>
      <c r="C113">
        <v>0.66640001999999998</v>
      </c>
      <c r="D113">
        <v>128.40600585999999</v>
      </c>
      <c r="E113">
        <v>1.8711999699999999</v>
      </c>
      <c r="F113">
        <v>9.9000003020963209E+37</v>
      </c>
      <c r="G113">
        <v>1.60769999</v>
      </c>
      <c r="H113">
        <v>9.9000003020963209E+37</v>
      </c>
      <c r="J113" s="2">
        <f>TREND(Calibration!$A$2:$A$4,Calibration!$B$2:$B$4,C113)</f>
        <v>442.66442581262874</v>
      </c>
      <c r="K113" s="2">
        <f>TREND(Calibration!$A$2:$A$4,Calibration!$C$2:$C$4,E113)</f>
        <v>740.36738868424834</v>
      </c>
      <c r="L113" s="2">
        <f>TREND(Calibration!$A$2:$A$4,Calibration!$D$2:$D$4,G113)</f>
        <v>618.78392208496064</v>
      </c>
    </row>
    <row r="114" spans="1:12" x14ac:dyDescent="0.25">
      <c r="A114">
        <v>560088</v>
      </c>
      <c r="B114">
        <v>14.65499973</v>
      </c>
      <c r="C114">
        <v>0.66909998999999998</v>
      </c>
      <c r="D114">
        <v>1033.20495605</v>
      </c>
      <c r="E114">
        <v>1.8486000300000001</v>
      </c>
      <c r="F114">
        <v>9.9000003020963209E+37</v>
      </c>
      <c r="G114">
        <v>1.6088000499999999</v>
      </c>
      <c r="H114">
        <v>9.9000003020963209E+37</v>
      </c>
      <c r="J114" s="2">
        <f>TREND(Calibration!$A$2:$A$4,Calibration!$B$2:$B$4,C114)</f>
        <v>444.32447021327442</v>
      </c>
      <c r="K114" s="2">
        <f>TREND(Calibration!$A$2:$A$4,Calibration!$C$2:$C$4,E114)</f>
        <v>731.29976726430289</v>
      </c>
      <c r="L114" s="2">
        <f>TREND(Calibration!$A$2:$A$4,Calibration!$D$2:$D$4,G114)</f>
        <v>619.23912886224502</v>
      </c>
    </row>
    <row r="115" spans="1:12" x14ac:dyDescent="0.25">
      <c r="A115">
        <v>565087</v>
      </c>
      <c r="B115">
        <v>14.661000250000001</v>
      </c>
      <c r="C115">
        <v>0.66100000999999997</v>
      </c>
      <c r="D115">
        <v>866.41400146000001</v>
      </c>
      <c r="E115">
        <v>1.8512999999999999</v>
      </c>
      <c r="F115">
        <v>9.9000003020963209E+37</v>
      </c>
      <c r="G115">
        <v>1.6093000200000001</v>
      </c>
      <c r="H115">
        <v>9.9000003020963209E+37</v>
      </c>
      <c r="J115" s="2">
        <f>TREND(Calibration!$A$2:$A$4,Calibration!$B$2:$B$4,C115)</f>
        <v>439.34429397267104</v>
      </c>
      <c r="K115" s="2">
        <f>TREND(Calibration!$A$2:$A$4,Calibration!$C$2:$C$4,E115)</f>
        <v>732.38305800778312</v>
      </c>
      <c r="L115" s="2">
        <f>TREND(Calibration!$A$2:$A$4,Calibration!$D$2:$D$4,G115)</f>
        <v>619.44601733418199</v>
      </c>
    </row>
    <row r="116" spans="1:12" x14ac:dyDescent="0.25">
      <c r="A116">
        <v>570087</v>
      </c>
      <c r="B116">
        <v>14.68799973</v>
      </c>
      <c r="C116">
        <v>0.65939999000000005</v>
      </c>
      <c r="D116">
        <v>276.98300171</v>
      </c>
      <c r="E116">
        <v>1.81079996</v>
      </c>
      <c r="F116">
        <v>9.9000003020963209E+37</v>
      </c>
      <c r="G116">
        <v>1.6060999600000001</v>
      </c>
      <c r="H116">
        <v>9.9000003020963209E+37</v>
      </c>
      <c r="J116" s="2">
        <f>TREND(Calibration!$A$2:$A$4,Calibration!$B$2:$B$4,C116)</f>
        <v>438.3605407302569</v>
      </c>
      <c r="K116" s="2">
        <f>TREND(Calibration!$A$2:$A$4,Calibration!$C$2:$C$4,E116)</f>
        <v>716.13350025618513</v>
      </c>
      <c r="L116" s="2">
        <f>TREND(Calibration!$A$2:$A$4,Calibration!$D$2:$D$4,G116)</f>
        <v>618.12182683573928</v>
      </c>
    </row>
    <row r="117" spans="1:12" x14ac:dyDescent="0.25">
      <c r="A117">
        <v>575088</v>
      </c>
      <c r="B117">
        <v>14.704999920000001</v>
      </c>
      <c r="C117">
        <v>0.66479999000000001</v>
      </c>
      <c r="D117">
        <v>487.30801392000001</v>
      </c>
      <c r="E117">
        <v>1.8502000599999999</v>
      </c>
      <c r="F117">
        <v>9.9000003020963209E+37</v>
      </c>
      <c r="G117">
        <v>1.6017999599999999</v>
      </c>
      <c r="H117">
        <v>1245.4530029299999</v>
      </c>
      <c r="J117" s="2">
        <f>TREND(Calibration!$A$2:$A$4,Calibration!$B$2:$B$4,C117)</f>
        <v>441.68066642183362</v>
      </c>
      <c r="K117" s="2">
        <f>TREND(Calibration!$A$2:$A$4,Calibration!$C$2:$C$4,E117)</f>
        <v>731.94173650406879</v>
      </c>
      <c r="L117" s="2">
        <f>TREND(Calibration!$A$2:$A$4,Calibration!$D$2:$D$4,G117)</f>
        <v>616.34247921622477</v>
      </c>
    </row>
    <row r="118" spans="1:12" x14ac:dyDescent="0.25">
      <c r="A118">
        <v>580087</v>
      </c>
      <c r="B118">
        <v>14.71199989</v>
      </c>
      <c r="C118">
        <v>0.66320002</v>
      </c>
      <c r="D118">
        <v>716.27301024999997</v>
      </c>
      <c r="E118">
        <v>1.8464000199999999</v>
      </c>
      <c r="F118">
        <v>9.9000003020963209E+37</v>
      </c>
      <c r="G118">
        <v>1.59850001</v>
      </c>
      <c r="H118">
        <v>1273.5710449200001</v>
      </c>
      <c r="J118" s="2">
        <f>TREND(Calibration!$A$2:$A$4,Calibration!$B$2:$B$4,C118)</f>
        <v>440.69694392132402</v>
      </c>
      <c r="K118" s="2">
        <f>TREND(Calibration!$A$2:$A$4,Calibration!$C$2:$C$4,E118)</f>
        <v>730.41707209785136</v>
      </c>
      <c r="L118" s="2">
        <f>TREND(Calibration!$A$2:$A$4,Calibration!$D$2:$D$4,G118)</f>
        <v>614.97695405877914</v>
      </c>
    </row>
    <row r="119" spans="1:12" x14ac:dyDescent="0.25">
      <c r="A119">
        <v>585088</v>
      </c>
      <c r="B119">
        <v>14.68799973</v>
      </c>
      <c r="C119">
        <v>0.66210002000000001</v>
      </c>
      <c r="D119">
        <v>686.90100098000005</v>
      </c>
      <c r="E119">
        <v>1.83449996</v>
      </c>
      <c r="F119">
        <v>9.9000003020963209E+37</v>
      </c>
      <c r="G119">
        <v>1.59850001</v>
      </c>
      <c r="H119">
        <v>9.9000003020963209E+37</v>
      </c>
      <c r="J119" s="2">
        <f>TREND(Calibration!$A$2:$A$4,Calibration!$B$2:$B$4,C119)</f>
        <v>440.02062202118799</v>
      </c>
      <c r="K119" s="2">
        <f>TREND(Calibration!$A$2:$A$4,Calibration!$C$2:$C$4,E119)</f>
        <v>725.64249132663531</v>
      </c>
      <c r="L119" s="2">
        <f>TREND(Calibration!$A$2:$A$4,Calibration!$D$2:$D$4,G119)</f>
        <v>614.97695405877914</v>
      </c>
    </row>
    <row r="120" spans="1:12" x14ac:dyDescent="0.25">
      <c r="A120">
        <v>590101</v>
      </c>
      <c r="B120">
        <v>14.6590004</v>
      </c>
      <c r="C120">
        <v>0.66100000999999997</v>
      </c>
      <c r="D120">
        <v>1005.50402832</v>
      </c>
      <c r="E120">
        <v>1.78209996</v>
      </c>
      <c r="F120">
        <v>9.9000003020963209E+37</v>
      </c>
      <c r="G120">
        <v>1.6007000199999999</v>
      </c>
      <c r="H120">
        <v>9.9000003020963209E+37</v>
      </c>
      <c r="J120" s="2">
        <f>TREND(Calibration!$A$2:$A$4,Calibration!$B$2:$B$4,C120)</f>
        <v>439.34429397267104</v>
      </c>
      <c r="K120" s="2">
        <f>TREND(Calibration!$A$2:$A$4,Calibration!$C$2:$C$4,E120)</f>
        <v>704.61839292614638</v>
      </c>
      <c r="L120" s="2">
        <f>TREND(Calibration!$A$2:$A$4,Calibration!$D$2:$D$4,G120)</f>
        <v>615.88732209515297</v>
      </c>
    </row>
    <row r="121" spans="1:12" x14ac:dyDescent="0.25">
      <c r="A121">
        <v>595089</v>
      </c>
      <c r="B121">
        <v>14.6590004</v>
      </c>
      <c r="C121">
        <v>0.66640001999999998</v>
      </c>
      <c r="D121">
        <v>615.60198975000003</v>
      </c>
      <c r="E121">
        <v>1.7665</v>
      </c>
      <c r="F121">
        <v>9.9000003020963209E+37</v>
      </c>
      <c r="G121">
        <v>1.6001000400000001</v>
      </c>
      <c r="H121">
        <v>1271.69494629</v>
      </c>
      <c r="J121" s="2">
        <f>TREND(Calibration!$A$2:$A$4,Calibration!$B$2:$B$4,C121)</f>
        <v>442.66442581262874</v>
      </c>
      <c r="K121" s="2">
        <f>TREND(Calibration!$A$2:$A$4,Calibration!$C$2:$C$4,E121)</f>
        <v>698.35932624515988</v>
      </c>
      <c r="L121" s="2">
        <f>TREND(Calibration!$A$2:$A$4,Calibration!$D$2:$D$4,G121)</f>
        <v>615.63904930800049</v>
      </c>
    </row>
    <row r="122" spans="1:12" x14ac:dyDescent="0.25">
      <c r="A122">
        <v>600089</v>
      </c>
      <c r="B122">
        <v>14.65400028</v>
      </c>
      <c r="C122">
        <v>0.66860001999999996</v>
      </c>
      <c r="D122">
        <v>740.35900878999996</v>
      </c>
      <c r="E122">
        <v>1.7805000499999999</v>
      </c>
      <c r="F122">
        <v>1213.3210449200001</v>
      </c>
      <c r="G122">
        <v>1.6001000400000001</v>
      </c>
      <c r="H122">
        <v>9.9000003020963209E+37</v>
      </c>
      <c r="J122" s="2">
        <f>TREND(Calibration!$A$2:$A$4,Calibration!$B$2:$B$4,C122)</f>
        <v>444.01706961290074</v>
      </c>
      <c r="K122" s="2">
        <f>TREND(Calibration!$A$2:$A$4,Calibration!$C$2:$C$4,E122)</f>
        <v>703.97647183317065</v>
      </c>
      <c r="L122" s="2">
        <f>TREND(Calibration!$A$2:$A$4,Calibration!$D$2:$D$4,G122)</f>
        <v>615.63904930800049</v>
      </c>
    </row>
    <row r="123" spans="1:12" x14ac:dyDescent="0.25">
      <c r="A123">
        <v>605088</v>
      </c>
      <c r="B123">
        <v>14.69799995</v>
      </c>
      <c r="C123">
        <v>0.66860001999999996</v>
      </c>
      <c r="D123">
        <v>390.27200317</v>
      </c>
      <c r="E123">
        <v>1.78429997</v>
      </c>
      <c r="F123">
        <v>1217.8430175799999</v>
      </c>
      <c r="G123">
        <v>1.59370005</v>
      </c>
      <c r="H123">
        <v>1212.54199219</v>
      </c>
      <c r="J123" s="2">
        <f>TREND(Calibration!$A$2:$A$4,Calibration!$B$2:$B$4,C123)</f>
        <v>444.01706961290074</v>
      </c>
      <c r="K123" s="2">
        <f>TREND(Calibration!$A$2:$A$4,Calibration!$C$2:$C$4,E123)</f>
        <v>705.50108809259791</v>
      </c>
      <c r="L123" s="2">
        <f>TREND(Calibration!$A$2:$A$4,Calibration!$D$2:$D$4,G123)</f>
        <v>612.99072210534553</v>
      </c>
    </row>
    <row r="124" spans="1:12" x14ac:dyDescent="0.25">
      <c r="A124">
        <v>610088</v>
      </c>
      <c r="B124">
        <v>14.61200047</v>
      </c>
      <c r="C124">
        <v>0.66909998999999998</v>
      </c>
      <c r="D124">
        <v>1040.7290039100001</v>
      </c>
      <c r="E124">
        <v>1.77509999</v>
      </c>
      <c r="F124">
        <v>690.18298340000001</v>
      </c>
      <c r="G124">
        <v>1.5834000100000001</v>
      </c>
      <c r="H124">
        <v>9.9000003020963209E+37</v>
      </c>
      <c r="J124" s="2">
        <f>TREND(Calibration!$A$2:$A$4,Calibration!$B$2:$B$4,C124)</f>
        <v>444.32447021327442</v>
      </c>
      <c r="K124" s="2">
        <f>TREND(Calibration!$A$2:$A$4,Calibration!$C$2:$C$4,E124)</f>
        <v>701.80984219941979</v>
      </c>
      <c r="L124" s="2">
        <f>TREND(Calibration!$A$2:$A$4,Calibration!$D$2:$D$4,G124)</f>
        <v>608.72854730187964</v>
      </c>
    </row>
    <row r="125" spans="1:12" x14ac:dyDescent="0.25">
      <c r="A125">
        <v>615089</v>
      </c>
      <c r="B125">
        <v>14.647999759999999</v>
      </c>
      <c r="C125">
        <v>0.67070001000000001</v>
      </c>
      <c r="D125">
        <v>919.52697753999996</v>
      </c>
      <c r="E125">
        <v>1.79779994</v>
      </c>
      <c r="F125">
        <v>839.42102050999995</v>
      </c>
      <c r="G125">
        <v>1.5829000499999999</v>
      </c>
      <c r="H125">
        <v>9.9000003020963209E+37</v>
      </c>
      <c r="J125" s="2">
        <f>TREND(Calibration!$A$2:$A$4,Calibration!$B$2:$B$4,C125)</f>
        <v>445.30822345568862</v>
      </c>
      <c r="K125" s="2">
        <f>TREND(Calibration!$A$2:$A$4,Calibration!$C$2:$C$4,E125)</f>
        <v>710.91758995678958</v>
      </c>
      <c r="L125" s="2">
        <f>TREND(Calibration!$A$2:$A$4,Calibration!$D$2:$D$4,G125)</f>
        <v>608.52166296796031</v>
      </c>
    </row>
    <row r="126" spans="1:12" x14ac:dyDescent="0.25">
      <c r="A126">
        <v>620088</v>
      </c>
      <c r="B126">
        <v>14.661000250000001</v>
      </c>
      <c r="C126">
        <v>0.68150001999999998</v>
      </c>
      <c r="D126">
        <v>887.06597899999997</v>
      </c>
      <c r="E126">
        <v>1.7783999399999999</v>
      </c>
      <c r="F126">
        <v>822.26300048999997</v>
      </c>
      <c r="G126">
        <v>1.58070004</v>
      </c>
      <c r="H126">
        <v>9.9000003020963209E+37</v>
      </c>
      <c r="J126" s="2">
        <f>TREND(Calibration!$A$2:$A$4,Calibration!$B$2:$B$4,C126)</f>
        <v>451.94848098722309</v>
      </c>
      <c r="K126" s="2">
        <f>TREND(Calibration!$A$2:$A$4,Calibration!$C$2:$C$4,E126)</f>
        <v>703.13385886958565</v>
      </c>
      <c r="L126" s="2">
        <f>TREND(Calibration!$A$2:$A$4,Calibration!$D$2:$D$4,G126)</f>
        <v>607.61129493158649</v>
      </c>
    </row>
    <row r="127" spans="1:12" x14ac:dyDescent="0.25">
      <c r="A127">
        <v>625089</v>
      </c>
      <c r="B127">
        <v>14.625</v>
      </c>
      <c r="C127">
        <v>0.68690001999999994</v>
      </c>
      <c r="D127">
        <v>1342.52502441</v>
      </c>
      <c r="E127">
        <v>1.75300002</v>
      </c>
      <c r="F127">
        <v>314.67199706999997</v>
      </c>
      <c r="G127">
        <v>1.57749999</v>
      </c>
      <c r="H127">
        <v>9.9000003020963209E+37</v>
      </c>
      <c r="J127" s="2">
        <f>TREND(Calibration!$A$2:$A$4,Calibration!$B$2:$B$4,C127)</f>
        <v>455.26860667879981</v>
      </c>
      <c r="K127" s="2">
        <f>TREND(Calibration!$A$2:$A$4,Calibration!$C$2:$C$4,E127)</f>
        <v>692.94282036873562</v>
      </c>
      <c r="L127" s="2">
        <f>TREND(Calibration!$A$2:$A$4,Calibration!$D$2:$D$4,G127)</f>
        <v>606.28710857116153</v>
      </c>
    </row>
    <row r="128" spans="1:12" x14ac:dyDescent="0.25">
      <c r="A128">
        <v>630088</v>
      </c>
      <c r="B128">
        <v>14.682000159999999</v>
      </c>
      <c r="C128">
        <v>0.68480003</v>
      </c>
      <c r="D128">
        <v>1010.184021</v>
      </c>
      <c r="E128">
        <v>1.78380001</v>
      </c>
      <c r="F128">
        <v>692.72198486000002</v>
      </c>
      <c r="G128">
        <v>1.5730999699999999</v>
      </c>
      <c r="H128">
        <v>9.9000003020963209E+37</v>
      </c>
      <c r="J128" s="2">
        <f>TREND(Calibration!$A$2:$A$4,Calibration!$B$2:$B$4,C128)</f>
        <v>453.97745283601205</v>
      </c>
      <c r="K128" s="2">
        <f>TREND(Calibration!$A$2:$A$4,Calibration!$C$2:$C$4,E128)</f>
        <v>705.30049251556909</v>
      </c>
      <c r="L128" s="2">
        <f>TREND(Calibration!$A$2:$A$4,Calibration!$D$2:$D$4,G128)</f>
        <v>604.46637249841365</v>
      </c>
    </row>
    <row r="129" spans="1:12" x14ac:dyDescent="0.25">
      <c r="A129">
        <v>635088</v>
      </c>
      <c r="B129">
        <v>14.744999890000001</v>
      </c>
      <c r="C129">
        <v>0.68419998999999998</v>
      </c>
      <c r="D129">
        <v>1164.00598145</v>
      </c>
      <c r="E129">
        <v>1.81350005</v>
      </c>
      <c r="F129">
        <v>625.90197753999996</v>
      </c>
      <c r="G129">
        <v>1.5687999699999999</v>
      </c>
      <c r="H129">
        <v>9.9000003020963209E+37</v>
      </c>
      <c r="J129" s="2">
        <f>TREND(Calibration!$A$2:$A$4,Calibration!$B$2:$B$4,C129)</f>
        <v>453.60852538786872</v>
      </c>
      <c r="K129" s="2">
        <f>TREND(Calibration!$A$2:$A$4,Calibration!$C$2:$C$4,E129)</f>
        <v>717.21683914645564</v>
      </c>
      <c r="L129" s="2">
        <f>TREND(Calibration!$A$2:$A$4,Calibration!$D$2:$D$4,G129)</f>
        <v>602.68702487889914</v>
      </c>
    </row>
    <row r="130" spans="1:12" x14ac:dyDescent="0.25">
      <c r="A130">
        <v>640088</v>
      </c>
      <c r="B130">
        <v>14.84000015</v>
      </c>
      <c r="C130">
        <v>0.68640000000000001</v>
      </c>
      <c r="D130">
        <v>9.9000003020963209E+37</v>
      </c>
      <c r="E130">
        <v>1.7864999800000001</v>
      </c>
      <c r="F130">
        <v>258.32501221000001</v>
      </c>
      <c r="G130">
        <v>1.5699000400000001</v>
      </c>
      <c r="H130">
        <v>9.9000003020963209E+37</v>
      </c>
      <c r="J130" s="2">
        <f>TREND(Calibration!$A$2:$A$4,Calibration!$B$2:$B$4,C130)</f>
        <v>454.96117533652171</v>
      </c>
      <c r="K130" s="2">
        <f>TREND(Calibration!$A$2:$A$4,Calibration!$C$2:$C$4,E130)</f>
        <v>706.38378325904944</v>
      </c>
      <c r="L130" s="2">
        <f>TREND(Calibration!$A$2:$A$4,Calibration!$D$2:$D$4,G130)</f>
        <v>603.14223579420138</v>
      </c>
    </row>
    <row r="131" spans="1:12" x14ac:dyDescent="0.25">
      <c r="A131">
        <v>645101</v>
      </c>
      <c r="B131">
        <v>14.92500019</v>
      </c>
      <c r="C131">
        <v>0.69069999000000004</v>
      </c>
      <c r="D131">
        <v>685.75897216999999</v>
      </c>
      <c r="E131">
        <v>1.7940000300000001</v>
      </c>
      <c r="F131">
        <v>1034.5949707</v>
      </c>
      <c r="G131">
        <v>1.5687999699999999</v>
      </c>
      <c r="H131">
        <v>1230.4659423799999</v>
      </c>
      <c r="J131" s="2">
        <f>TREND(Calibration!$A$2:$A$4,Calibration!$B$2:$B$4,C131)</f>
        <v>457.60497297958159</v>
      </c>
      <c r="K131" s="2">
        <f>TREND(Calibration!$A$2:$A$4,Calibration!$C$2:$C$4,E131)</f>
        <v>709.39297770959502</v>
      </c>
      <c r="L131" s="2">
        <f>TREND(Calibration!$A$2:$A$4,Calibration!$D$2:$D$4,G131)</f>
        <v>602.68702487889914</v>
      </c>
    </row>
    <row r="132" spans="1:12" x14ac:dyDescent="0.25">
      <c r="A132">
        <v>650089</v>
      </c>
      <c r="B132">
        <v>14.89599991</v>
      </c>
      <c r="C132">
        <v>0.69499999000000001</v>
      </c>
      <c r="D132">
        <v>1102.3699951200001</v>
      </c>
      <c r="E132">
        <v>1.8539999700000001</v>
      </c>
      <c r="F132">
        <v>766.08197021000001</v>
      </c>
      <c r="G132">
        <v>1.5666999800000001</v>
      </c>
      <c r="H132">
        <v>9.9000003020963209E+37</v>
      </c>
      <c r="J132" s="2">
        <f>TREND(Calibration!$A$2:$A$4,Calibration!$B$2:$B$4,C132)</f>
        <v>460.24877677102234</v>
      </c>
      <c r="K132" s="2">
        <f>TREND(Calibration!$A$2:$A$4,Calibration!$C$2:$C$4,E132)</f>
        <v>733.46634875126347</v>
      </c>
      <c r="L132" s="2">
        <f>TREND(Calibration!$A$2:$A$4,Calibration!$D$2:$D$4,G132)</f>
        <v>601.81804529575879</v>
      </c>
    </row>
    <row r="133" spans="1:12" x14ac:dyDescent="0.25">
      <c r="A133">
        <v>655089</v>
      </c>
      <c r="B133">
        <v>14.838000299999999</v>
      </c>
      <c r="C133">
        <v>0.68150001999999998</v>
      </c>
      <c r="D133">
        <v>9.9000003020963209E+37</v>
      </c>
      <c r="E133">
        <v>1.8495999599999999</v>
      </c>
      <c r="F133">
        <v>748.50402831999997</v>
      </c>
      <c r="G133">
        <v>1.5677000299999999</v>
      </c>
      <c r="H133">
        <v>9.9000003020963209E+37</v>
      </c>
      <c r="J133" s="2">
        <f>TREND(Calibration!$A$2:$A$4,Calibration!$B$2:$B$4,C133)</f>
        <v>451.94848098722309</v>
      </c>
      <c r="K133" s="2">
        <f>TREND(Calibration!$A$2:$A$4,Calibration!$C$2:$C$4,E133)</f>
        <v>731.70096243059299</v>
      </c>
      <c r="L133" s="2">
        <f>TREND(Calibration!$A$2:$A$4,Calibration!$D$2:$D$4,G133)</f>
        <v>602.23186775782733</v>
      </c>
    </row>
    <row r="134" spans="1:12" x14ac:dyDescent="0.25">
      <c r="A134">
        <v>660088</v>
      </c>
      <c r="B134">
        <v>14.8409996</v>
      </c>
      <c r="C134">
        <v>0.68210000000000004</v>
      </c>
      <c r="D134">
        <v>440.08599853999999</v>
      </c>
      <c r="E134">
        <v>1.8486000300000001</v>
      </c>
      <c r="F134">
        <v>9.9000003020963209E+37</v>
      </c>
      <c r="G134">
        <v>1.5709999800000001</v>
      </c>
      <c r="H134">
        <v>1197.73400879</v>
      </c>
      <c r="J134" s="2">
        <f>TREND(Calibration!$A$2:$A$4,Calibration!$B$2:$B$4,C134)</f>
        <v>452.31737154508096</v>
      </c>
      <c r="K134" s="2">
        <f>TREND(Calibration!$A$2:$A$4,Calibration!$C$2:$C$4,E134)</f>
        <v>731.29976726430289</v>
      </c>
      <c r="L134" s="2">
        <f>TREND(Calibration!$A$2:$A$4,Calibration!$D$2:$D$4,G134)</f>
        <v>603.59739291527319</v>
      </c>
    </row>
    <row r="135" spans="1:12" x14ac:dyDescent="0.25">
      <c r="A135">
        <v>665088</v>
      </c>
      <c r="B135">
        <v>14.75199986</v>
      </c>
      <c r="C135">
        <v>0.67830002</v>
      </c>
      <c r="D135">
        <v>9.9000003020963209E+37</v>
      </c>
      <c r="E135">
        <v>1.84529996</v>
      </c>
      <c r="F135">
        <v>672.21002196999996</v>
      </c>
      <c r="G135">
        <v>1.57529998</v>
      </c>
      <c r="H135">
        <v>9.9000003020963209E+37</v>
      </c>
      <c r="J135" s="2">
        <f>TREND(Calibration!$A$2:$A$4,Calibration!$B$2:$B$4,C135)</f>
        <v>449.98099909591832</v>
      </c>
      <c r="K135" s="2">
        <f>TREND(Calibration!$A$2:$A$4,Calibration!$C$2:$C$4,E135)</f>
        <v>729.97570244734675</v>
      </c>
      <c r="L135" s="2">
        <f>TREND(Calibration!$A$2:$A$4,Calibration!$D$2:$D$4,G135)</f>
        <v>605.37674053478759</v>
      </c>
    </row>
    <row r="136" spans="1:12" x14ac:dyDescent="0.25">
      <c r="A136">
        <v>670089</v>
      </c>
      <c r="B136">
        <v>14.73600006</v>
      </c>
      <c r="C136">
        <v>0.67180002000000005</v>
      </c>
      <c r="D136">
        <v>970.08801270000004</v>
      </c>
      <c r="E136">
        <v>1.8474999700000001</v>
      </c>
      <c r="F136">
        <v>878.21502685999997</v>
      </c>
      <c r="G136">
        <v>1.57749999</v>
      </c>
      <c r="H136">
        <v>9.9000003020963209E+37</v>
      </c>
      <c r="J136" s="2">
        <f>TREND(Calibration!$A$2:$A$4,Calibration!$B$2:$B$4,C136)</f>
        <v>445.98455150420557</v>
      </c>
      <c r="K136" s="2">
        <f>TREND(Calibration!$A$2:$A$4,Calibration!$C$2:$C$4,E136)</f>
        <v>730.85839761379827</v>
      </c>
      <c r="L136" s="2">
        <f>TREND(Calibration!$A$2:$A$4,Calibration!$D$2:$D$4,G136)</f>
        <v>606.28710857116153</v>
      </c>
    </row>
    <row r="137" spans="1:12" x14ac:dyDescent="0.25">
      <c r="A137">
        <v>675088</v>
      </c>
      <c r="B137">
        <v>14.791000370000001</v>
      </c>
      <c r="C137">
        <v>0.67339998000000001</v>
      </c>
      <c r="D137">
        <v>948.16601562000005</v>
      </c>
      <c r="E137">
        <v>1.8464000199999999</v>
      </c>
      <c r="F137">
        <v>854.50598145000004</v>
      </c>
      <c r="G137">
        <v>1.5748000099999999</v>
      </c>
      <c r="H137">
        <v>9.9000003020963209E+37</v>
      </c>
      <c r="J137" s="2">
        <f>TREND(Calibration!$A$2:$A$4,Calibration!$B$2:$B$4,C137)</f>
        <v>446.96826785633431</v>
      </c>
      <c r="K137" s="2">
        <f>TREND(Calibration!$A$2:$A$4,Calibration!$C$2:$C$4,E137)</f>
        <v>730.41707209785136</v>
      </c>
      <c r="L137" s="2">
        <f>TREND(Calibration!$A$2:$A$4,Calibration!$D$2:$D$4,G137)</f>
        <v>605.16985206285062</v>
      </c>
    </row>
    <row r="138" spans="1:12" x14ac:dyDescent="0.25">
      <c r="A138">
        <v>680088</v>
      </c>
      <c r="B138">
        <v>14.791000370000001</v>
      </c>
      <c r="C138">
        <v>0.66860001999999996</v>
      </c>
      <c r="D138">
        <v>9.9000003020963209E+37</v>
      </c>
      <c r="E138">
        <v>1.7816000000000001</v>
      </c>
      <c r="F138">
        <v>187.21000670999999</v>
      </c>
      <c r="G138">
        <v>1.5872000500000001</v>
      </c>
      <c r="H138">
        <v>9.9000003020963209E+37</v>
      </c>
      <c r="J138" s="2">
        <f>TREND(Calibration!$A$2:$A$4,Calibration!$B$2:$B$4,C138)</f>
        <v>444.01706961290074</v>
      </c>
      <c r="K138" s="2">
        <f>TREND(Calibration!$A$2:$A$4,Calibration!$C$2:$C$4,E138)</f>
        <v>704.41779734911756</v>
      </c>
      <c r="L138" s="2">
        <f>TREND(Calibration!$A$2:$A$4,Calibration!$D$2:$D$4,G138)</f>
        <v>610.30101058747482</v>
      </c>
    </row>
    <row r="139" spans="1:12" x14ac:dyDescent="0.25">
      <c r="A139">
        <v>685091</v>
      </c>
      <c r="B139">
        <v>14.833000180000001</v>
      </c>
      <c r="C139">
        <v>0.66640001999999998</v>
      </c>
      <c r="D139">
        <v>619.59997558999999</v>
      </c>
      <c r="E139">
        <v>1.74269998</v>
      </c>
      <c r="F139">
        <v>518.14599609000004</v>
      </c>
      <c r="G139">
        <v>1.58560002</v>
      </c>
      <c r="H139">
        <v>9.9000003020963209E+37</v>
      </c>
      <c r="J139" s="2">
        <f>TREND(Calibration!$A$2:$A$4,Calibration!$B$2:$B$4,C139)</f>
        <v>442.66442581262874</v>
      </c>
      <c r="K139" s="2">
        <f>TREND(Calibration!$A$2:$A$4,Calibration!$C$2:$C$4,E139)</f>
        <v>688.81020482505289</v>
      </c>
      <c r="L139" s="2">
        <f>TREND(Calibration!$A$2:$A$4,Calibration!$D$2:$D$4,G139)</f>
        <v>609.63891533825347</v>
      </c>
    </row>
    <row r="140" spans="1:12" x14ac:dyDescent="0.25">
      <c r="A140">
        <v>690090</v>
      </c>
      <c r="B140">
        <v>14.88799953</v>
      </c>
      <c r="C140">
        <v>0.66909998999999998</v>
      </c>
      <c r="D140">
        <v>914.74401854999996</v>
      </c>
      <c r="E140">
        <v>1.66929996</v>
      </c>
      <c r="F140">
        <v>533.38897704999999</v>
      </c>
      <c r="G140">
        <v>1.5865999500000001</v>
      </c>
      <c r="H140">
        <v>9.9000003020963209E+37</v>
      </c>
      <c r="J140" s="2">
        <f>TREND(Calibration!$A$2:$A$4,Calibration!$B$2:$B$4,C140)</f>
        <v>444.32447021327442</v>
      </c>
      <c r="K140" s="2">
        <f>TREND(Calibration!$A$2:$A$4,Calibration!$C$2:$C$4,E140)</f>
        <v>659.36041010982672</v>
      </c>
      <c r="L140" s="2">
        <f>TREND(Calibration!$A$2:$A$4,Calibration!$D$2:$D$4,G140)</f>
        <v>610.05268814410965</v>
      </c>
    </row>
    <row r="141" spans="1:12" x14ac:dyDescent="0.25">
      <c r="A141">
        <v>695104</v>
      </c>
      <c r="B141">
        <v>14.92099953</v>
      </c>
      <c r="C141">
        <v>0.67510002999999996</v>
      </c>
      <c r="D141">
        <v>619.23797606999995</v>
      </c>
      <c r="E141">
        <v>1.61150002</v>
      </c>
      <c r="F141">
        <v>609.16998291000004</v>
      </c>
      <c r="G141">
        <v>1.5791000100000001</v>
      </c>
      <c r="H141">
        <v>9.9000003020963209E+37</v>
      </c>
      <c r="J141" s="2">
        <f>TREND(Calibration!$A$2:$A$4,Calibration!$B$2:$B$4,C141)</f>
        <v>448.01352335299447</v>
      </c>
      <c r="K141" s="2">
        <f>TREND(Calibration!$A$2:$A$4,Calibration!$C$2:$C$4,E141)</f>
        <v>636.16973022237721</v>
      </c>
      <c r="L141" s="2">
        <f>TREND(Calibration!$A$2:$A$4,Calibration!$D$2:$D$4,G141)</f>
        <v>606.94919968236513</v>
      </c>
    </row>
    <row r="142" spans="1:12" x14ac:dyDescent="0.25">
      <c r="A142">
        <v>700091</v>
      </c>
      <c r="B142">
        <v>14.84000015</v>
      </c>
      <c r="C142">
        <v>0.68589997000000003</v>
      </c>
      <c r="D142">
        <v>944.64801024999997</v>
      </c>
      <c r="E142">
        <v>1.63789999</v>
      </c>
      <c r="F142">
        <v>401.11898803999998</v>
      </c>
      <c r="G142">
        <v>1.5865999500000001</v>
      </c>
      <c r="H142">
        <v>9.9000003020963209E+37</v>
      </c>
      <c r="J142" s="2">
        <f>TREND(Calibration!$A$2:$A$4,Calibration!$B$2:$B$4,C142)</f>
        <v>454.65373784586262</v>
      </c>
      <c r="K142" s="2">
        <f>TREND(Calibration!$A$2:$A$4,Calibration!$C$2:$C$4,E142)</f>
        <v>646.76201203630762</v>
      </c>
      <c r="L142" s="2">
        <f>TREND(Calibration!$A$2:$A$4,Calibration!$D$2:$D$4,G142)</f>
        <v>610.05268814410965</v>
      </c>
    </row>
    <row r="143" spans="1:12" x14ac:dyDescent="0.25">
      <c r="A143">
        <v>705091</v>
      </c>
      <c r="B143">
        <v>14.75899982</v>
      </c>
      <c r="C143">
        <v>0.67940003000000004</v>
      </c>
      <c r="D143">
        <v>920.50897216999999</v>
      </c>
      <c r="E143">
        <v>1.6011999800000001</v>
      </c>
      <c r="F143">
        <v>769.45397949000005</v>
      </c>
      <c r="G143">
        <v>1.5915000399999999</v>
      </c>
      <c r="H143">
        <v>1286.0770263700001</v>
      </c>
      <c r="J143" s="2">
        <f>TREND(Calibration!$A$2:$A$4,Calibration!$B$2:$B$4,C143)</f>
        <v>450.65732714443527</v>
      </c>
      <c r="K143" s="2">
        <f>TREND(Calibration!$A$2:$A$4,Calibration!$C$2:$C$4,E143)</f>
        <v>632.03711467869448</v>
      </c>
      <c r="L143" s="2">
        <f>TREND(Calibration!$A$2:$A$4,Calibration!$D$2:$D$4,G143)</f>
        <v>612.08035406897147</v>
      </c>
    </row>
    <row r="144" spans="1:12" x14ac:dyDescent="0.25">
      <c r="A144">
        <v>710091</v>
      </c>
      <c r="B144">
        <v>14.64500046</v>
      </c>
      <c r="C144">
        <v>0.69069999000000004</v>
      </c>
      <c r="D144">
        <v>9.9000003020963209E+37</v>
      </c>
      <c r="E144">
        <v>1.55260003</v>
      </c>
      <c r="F144">
        <v>978.99200439000003</v>
      </c>
      <c r="G144">
        <v>1.59309995</v>
      </c>
      <c r="H144">
        <v>9.9000003020963209E+37</v>
      </c>
      <c r="J144" s="2">
        <f>TREND(Calibration!$A$2:$A$4,Calibration!$B$2:$B$4,C144)</f>
        <v>457.60497297958159</v>
      </c>
      <c r="K144" s="2">
        <f>TREND(Calibration!$A$2:$A$4,Calibration!$C$2:$C$4,E144)</f>
        <v>612.53768469665556</v>
      </c>
      <c r="L144" s="2">
        <f>TREND(Calibration!$A$2:$A$4,Calibration!$D$2:$D$4,G144)</f>
        <v>612.74239966198024</v>
      </c>
    </row>
    <row r="145" spans="1:12" x14ac:dyDescent="0.25">
      <c r="A145">
        <v>715090</v>
      </c>
      <c r="B145">
        <v>14.550999640000001</v>
      </c>
      <c r="C145">
        <v>0.69019997</v>
      </c>
      <c r="D145">
        <v>598.31500243999994</v>
      </c>
      <c r="E145">
        <v>1.5391000500000001</v>
      </c>
      <c r="F145">
        <v>948.76300048999997</v>
      </c>
      <c r="G145">
        <v>1.5877000100000001</v>
      </c>
      <c r="H145">
        <v>9.9000003020963209E+37</v>
      </c>
      <c r="J145" s="2">
        <f>TREND(Calibration!$A$2:$A$4,Calibration!$B$2:$B$4,C145)</f>
        <v>457.29754163730337</v>
      </c>
      <c r="K145" s="2">
        <f>TREND(Calibration!$A$2:$A$4,Calibration!$C$2:$C$4,E145)</f>
        <v>607.12117882023131</v>
      </c>
      <c r="L145" s="2">
        <f>TREND(Calibration!$A$2:$A$4,Calibration!$D$2:$D$4,G145)</f>
        <v>610.50789492139404</v>
      </c>
    </row>
    <row r="146" spans="1:12" x14ac:dyDescent="0.25">
      <c r="A146">
        <v>720091</v>
      </c>
      <c r="B146">
        <v>14.472999570000001</v>
      </c>
      <c r="C146">
        <v>0.69450003000000005</v>
      </c>
      <c r="D146">
        <v>498.59799193999999</v>
      </c>
      <c r="E146">
        <v>1.5385999699999999</v>
      </c>
      <c r="F146">
        <v>1058.5</v>
      </c>
      <c r="G146">
        <v>1.5801999600000001</v>
      </c>
      <c r="H146">
        <v>9.9000003020963209E+37</v>
      </c>
      <c r="J146" s="2">
        <f>TREND(Calibration!$A$2:$A$4,Calibration!$B$2:$B$4,C146)</f>
        <v>459.94138231902963</v>
      </c>
      <c r="K146" s="2">
        <f>TREND(Calibration!$A$2:$A$4,Calibration!$C$2:$C$4,E146)</f>
        <v>606.92053509641221</v>
      </c>
      <c r="L146" s="2">
        <f>TREND(Calibration!$A$2:$A$4,Calibration!$D$2:$D$4,G146)</f>
        <v>607.40436094145468</v>
      </c>
    </row>
    <row r="147" spans="1:12" x14ac:dyDescent="0.25">
      <c r="A147">
        <v>725090</v>
      </c>
      <c r="B147">
        <v>14.434000019999999</v>
      </c>
      <c r="C147">
        <v>0.68959999000000005</v>
      </c>
      <c r="D147">
        <v>9.9000003020963209E+37</v>
      </c>
      <c r="E147">
        <v>1.4953999499999999</v>
      </c>
      <c r="F147">
        <v>785.18902588000003</v>
      </c>
      <c r="G147">
        <v>1.57529998</v>
      </c>
      <c r="H147">
        <v>9.9000003020963209E+37</v>
      </c>
      <c r="J147" s="2">
        <f>TREND(Calibration!$A$2:$A$4,Calibration!$B$2:$B$4,C147)</f>
        <v>456.92865107944556</v>
      </c>
      <c r="K147" s="2">
        <f>TREND(Calibration!$A$2:$A$4,Calibration!$C$2:$C$4,E147)</f>
        <v>589.58768258910129</v>
      </c>
      <c r="L147" s="2">
        <f>TREND(Calibration!$A$2:$A$4,Calibration!$D$2:$D$4,G147)</f>
        <v>605.37674053478759</v>
      </c>
    </row>
    <row r="148" spans="1:12" x14ac:dyDescent="0.25">
      <c r="A148">
        <v>730090</v>
      </c>
      <c r="B148">
        <v>14.40799999</v>
      </c>
      <c r="C148">
        <v>0.69340002999999995</v>
      </c>
      <c r="D148">
        <v>1077.6989746100001</v>
      </c>
      <c r="E148">
        <v>1.4830000400000001</v>
      </c>
      <c r="F148">
        <v>769.46301270000004</v>
      </c>
      <c r="G148">
        <v>1.5748000099999999</v>
      </c>
      <c r="H148">
        <v>9.9000003020963209E+37</v>
      </c>
      <c r="J148" s="2">
        <f>TREND(Calibration!$A$2:$A$4,Calibration!$B$2:$B$4,C148)</f>
        <v>459.26506041889354</v>
      </c>
      <c r="K148" s="2">
        <f>TREND(Calibration!$A$2:$A$4,Calibration!$C$2:$C$4,E148)</f>
        <v>584.61255037541423</v>
      </c>
      <c r="L148" s="2">
        <f>TREND(Calibration!$A$2:$A$4,Calibration!$D$2:$D$4,G148)</f>
        <v>605.16985206285062</v>
      </c>
    </row>
    <row r="149" spans="1:12" x14ac:dyDescent="0.25">
      <c r="A149">
        <v>735089</v>
      </c>
      <c r="B149">
        <v>14.3920002</v>
      </c>
      <c r="C149">
        <v>0.70209997999999996</v>
      </c>
      <c r="D149">
        <v>1358.8449707</v>
      </c>
      <c r="E149">
        <v>1.4737999399999999</v>
      </c>
      <c r="F149">
        <v>452.14099120999998</v>
      </c>
      <c r="G149">
        <v>1.57640004</v>
      </c>
      <c r="H149">
        <v>9.9000003020963209E+37</v>
      </c>
      <c r="J149" s="2">
        <f>TREND(Calibration!$A$2:$A$4,Calibration!$B$2:$B$4,C149)</f>
        <v>464.61412106897382</v>
      </c>
      <c r="K149" s="2">
        <f>TREND(Calibration!$A$2:$A$4,Calibration!$C$2:$C$4,E149)</f>
        <v>580.92125633544583</v>
      </c>
      <c r="L149" s="2">
        <f>TREND(Calibration!$A$2:$A$4,Calibration!$D$2:$D$4,G149)</f>
        <v>605.83194731207197</v>
      </c>
    </row>
    <row r="150" spans="1:12" x14ac:dyDescent="0.25">
      <c r="A150">
        <v>740089</v>
      </c>
      <c r="B150">
        <v>14.35999966</v>
      </c>
      <c r="C150">
        <v>0.70850002999999995</v>
      </c>
      <c r="D150">
        <v>1251.77404785</v>
      </c>
      <c r="E150">
        <v>1.5132000400000001</v>
      </c>
      <c r="F150">
        <v>455.11401367000002</v>
      </c>
      <c r="G150">
        <v>1.5726000099999999</v>
      </c>
      <c r="H150">
        <v>9.9000003020963209E+37</v>
      </c>
      <c r="J150" s="2">
        <f>TREND(Calibration!$A$2:$A$4,Calibration!$B$2:$B$4,C150)</f>
        <v>468.5491155934879</v>
      </c>
      <c r="K150" s="2">
        <f>TREND(Calibration!$A$2:$A$4,Calibration!$C$2:$C$4,E150)</f>
        <v>596.7294925833296</v>
      </c>
      <c r="L150" s="2">
        <f>TREND(Calibration!$A$2:$A$4,Calibration!$D$2:$D$4,G150)</f>
        <v>604.25948816449443</v>
      </c>
    </row>
    <row r="151" spans="1:12" x14ac:dyDescent="0.25">
      <c r="A151">
        <v>745088</v>
      </c>
      <c r="B151">
        <v>14.31400013</v>
      </c>
      <c r="C151">
        <v>0.71660000000000001</v>
      </c>
      <c r="D151">
        <v>1189.0360107399999</v>
      </c>
      <c r="E151">
        <v>1.45379996</v>
      </c>
      <c r="F151">
        <v>604.53900146000001</v>
      </c>
      <c r="G151">
        <v>1.5699000400000001</v>
      </c>
      <c r="H151">
        <v>9.9000003020963209E+37</v>
      </c>
      <c r="J151" s="2">
        <f>TREND(Calibration!$A$2:$A$4,Calibration!$B$2:$B$4,C151)</f>
        <v>473.52928568571036</v>
      </c>
      <c r="K151" s="2">
        <f>TREND(Calibration!$A$2:$A$4,Calibration!$C$2:$C$4,E151)</f>
        <v>572.89679932155639</v>
      </c>
      <c r="L151" s="2">
        <f>TREND(Calibration!$A$2:$A$4,Calibration!$D$2:$D$4,G151)</f>
        <v>603.14223579420138</v>
      </c>
    </row>
    <row r="152" spans="1:12" x14ac:dyDescent="0.25">
      <c r="A152">
        <v>750088</v>
      </c>
      <c r="B152">
        <v>14.25300026</v>
      </c>
      <c r="C152">
        <v>0.72199999999999998</v>
      </c>
      <c r="D152">
        <v>9.9000003020963209E+37</v>
      </c>
      <c r="E152">
        <v>1.4549000299999999</v>
      </c>
      <c r="F152">
        <v>595.62298583999996</v>
      </c>
      <c r="G152">
        <v>1.5699000400000001</v>
      </c>
      <c r="H152">
        <v>9.9000003020963209E+37</v>
      </c>
      <c r="J152" s="2">
        <f>TREND(Calibration!$A$2:$A$4,Calibration!$B$2:$B$4,C152)</f>
        <v>476.84941137728714</v>
      </c>
      <c r="K152" s="2">
        <f>TREND(Calibration!$A$2:$A$4,Calibration!$C$2:$C$4,E152)</f>
        <v>573.33817298429346</v>
      </c>
      <c r="L152" s="2">
        <f>TREND(Calibration!$A$2:$A$4,Calibration!$D$2:$D$4,G152)</f>
        <v>603.14223579420138</v>
      </c>
    </row>
    <row r="153" spans="1:12" x14ac:dyDescent="0.25">
      <c r="A153">
        <v>755088</v>
      </c>
      <c r="B153">
        <v>14.178000450000001</v>
      </c>
      <c r="C153">
        <v>0.71929997000000001</v>
      </c>
      <c r="D153">
        <v>1247.26293945</v>
      </c>
      <c r="E153">
        <v>1.4694999500000001</v>
      </c>
      <c r="F153">
        <v>692.83599853999999</v>
      </c>
      <c r="G153">
        <v>1.5704</v>
      </c>
      <c r="H153">
        <v>9.9000003020963209E+37</v>
      </c>
      <c r="J153" s="2">
        <f>TREND(Calibration!$A$2:$A$4,Calibration!$B$2:$B$4,C153)</f>
        <v>475.18933008635605</v>
      </c>
      <c r="K153" s="2">
        <f>TREND(Calibration!$A$2:$A$4,Calibration!$C$2:$C$4,E153)</f>
        <v>579.19600036443228</v>
      </c>
      <c r="L153" s="2">
        <f>TREND(Calibration!$A$2:$A$4,Calibration!$D$2:$D$4,G153)</f>
        <v>603.34912012812049</v>
      </c>
    </row>
    <row r="154" spans="1:12" x14ac:dyDescent="0.25">
      <c r="A154">
        <v>760101</v>
      </c>
      <c r="B154">
        <v>14.12899971</v>
      </c>
      <c r="C154">
        <v>0.72310001000000002</v>
      </c>
      <c r="D154">
        <v>1243.5090332</v>
      </c>
      <c r="E154">
        <v>1.4467999899999999</v>
      </c>
      <c r="F154">
        <v>604.53002930000002</v>
      </c>
      <c r="G154">
        <v>1.56719995</v>
      </c>
      <c r="H154">
        <v>9.9000003020963209E+37</v>
      </c>
      <c r="J154" s="2">
        <f>TREND(Calibration!$A$2:$A$4,Calibration!$B$2:$B$4,C154)</f>
        <v>477.52573942580409</v>
      </c>
      <c r="K154" s="2">
        <f>TREND(Calibration!$A$2:$A$4,Calibration!$C$2:$C$4,E154)</f>
        <v>570.08824859482979</v>
      </c>
      <c r="L154" s="2">
        <f>TREND(Calibration!$A$2:$A$4,Calibration!$D$2:$D$4,G154)</f>
        <v>602.02493376769564</v>
      </c>
    </row>
    <row r="155" spans="1:12" x14ac:dyDescent="0.25">
      <c r="A155">
        <v>765089</v>
      </c>
      <c r="B155">
        <v>14.074000359999999</v>
      </c>
      <c r="C155">
        <v>0.71390003000000002</v>
      </c>
      <c r="D155">
        <v>9.9000003020963209E+37</v>
      </c>
      <c r="E155">
        <v>1.42999995</v>
      </c>
      <c r="F155">
        <v>1237.3580322299999</v>
      </c>
      <c r="G155">
        <v>1.56830001</v>
      </c>
      <c r="H155">
        <v>9.9000003020963209E+37</v>
      </c>
      <c r="J155" s="2">
        <f>TREND(Calibration!$A$2:$A$4,Calibration!$B$2:$B$4,C155)</f>
        <v>471.86924128506473</v>
      </c>
      <c r="K155" s="2">
        <f>TREND(Calibration!$A$2:$A$4,Calibration!$C$2:$C$4,E155)</f>
        <v>563.34768191368198</v>
      </c>
      <c r="L155" s="2">
        <f>TREND(Calibration!$A$2:$A$4,Calibration!$D$2:$D$4,G155)</f>
        <v>602.48014054498003</v>
      </c>
    </row>
    <row r="156" spans="1:12" x14ac:dyDescent="0.25">
      <c r="A156">
        <v>770091</v>
      </c>
      <c r="B156">
        <v>14.01200008</v>
      </c>
      <c r="C156">
        <v>0.70420002999999998</v>
      </c>
      <c r="D156">
        <v>9.9000003020963209E+37</v>
      </c>
      <c r="E156">
        <v>1.42789996</v>
      </c>
      <c r="F156">
        <v>473.73199462999997</v>
      </c>
      <c r="G156">
        <v>1.56400001</v>
      </c>
      <c r="H156">
        <v>9.9000003020963209E+37</v>
      </c>
      <c r="J156" s="2">
        <f>TREND(Calibration!$A$2:$A$4,Calibration!$B$2:$B$4,C156)</f>
        <v>465.90531180204715</v>
      </c>
      <c r="K156" s="2">
        <f>TREND(Calibration!$A$2:$A$4,Calibration!$C$2:$C$4,E156)</f>
        <v>562.50511709688726</v>
      </c>
      <c r="L156" s="2">
        <f>TREND(Calibration!$A$2:$A$4,Calibration!$D$2:$D$4,G156)</f>
        <v>600.70079292546563</v>
      </c>
    </row>
    <row r="157" spans="1:12" x14ac:dyDescent="0.25">
      <c r="A157">
        <v>775090</v>
      </c>
      <c r="B157">
        <v>14.024999619999999</v>
      </c>
      <c r="C157">
        <v>0.70099997999999997</v>
      </c>
      <c r="D157">
        <v>1285.3360595700001</v>
      </c>
      <c r="E157">
        <v>1.4121999700000001</v>
      </c>
      <c r="F157">
        <v>816.11297606999995</v>
      </c>
      <c r="G157">
        <v>1.5585999500000001</v>
      </c>
      <c r="H157">
        <v>1296.0069580100001</v>
      </c>
      <c r="J157" s="2">
        <f>TREND(Calibration!$A$2:$A$4,Calibration!$B$2:$B$4,C157)</f>
        <v>463.93779916883778</v>
      </c>
      <c r="K157" s="2">
        <f>TREND(Calibration!$A$2:$A$4,Calibration!$C$2:$C$4,E157)</f>
        <v>556.20591605401148</v>
      </c>
      <c r="L157" s="2">
        <f>TREND(Calibration!$A$2:$A$4,Calibration!$D$2:$D$4,G157)</f>
        <v>598.46623852866674</v>
      </c>
    </row>
    <row r="158" spans="1:12" x14ac:dyDescent="0.25">
      <c r="A158">
        <v>780090</v>
      </c>
      <c r="B158">
        <v>14.067999840000001</v>
      </c>
      <c r="C158">
        <v>0.69340002999999995</v>
      </c>
      <c r="D158">
        <v>9.9000003020963209E+37</v>
      </c>
      <c r="E158">
        <v>1.3944000000000001</v>
      </c>
      <c r="F158">
        <v>241.48199463</v>
      </c>
      <c r="G158">
        <v>1.5596000000000001</v>
      </c>
      <c r="H158">
        <v>9.9000003020963209E+37</v>
      </c>
      <c r="J158" s="2">
        <f>TREND(Calibration!$A$2:$A$4,Calibration!$B$2:$B$4,C158)</f>
        <v>459.26506041889354</v>
      </c>
      <c r="K158" s="2">
        <f>TREND(Calibration!$A$2:$A$4,Calibration!$C$2:$C$4,E158)</f>
        <v>549.06415420657345</v>
      </c>
      <c r="L158" s="2">
        <f>TREND(Calibration!$A$2:$A$4,Calibration!$D$2:$D$4,G158)</f>
        <v>598.8800609907355</v>
      </c>
    </row>
    <row r="159" spans="1:12" x14ac:dyDescent="0.25">
      <c r="A159">
        <v>785091</v>
      </c>
      <c r="B159">
        <v>14.06400013</v>
      </c>
      <c r="C159">
        <v>0.69179999999999997</v>
      </c>
      <c r="D159">
        <v>9.9000003020963209E+37</v>
      </c>
      <c r="E159">
        <v>1.38740003</v>
      </c>
      <c r="F159">
        <v>-36.648998259999999</v>
      </c>
      <c r="G159">
        <v>1.5552999999999999</v>
      </c>
      <c r="H159">
        <v>9.9000003020963209E+37</v>
      </c>
      <c r="J159" s="2">
        <f>TREND(Calibration!$A$2:$A$4,Calibration!$B$2:$B$4,C159)</f>
        <v>458.28130102809843</v>
      </c>
      <c r="K159" s="2">
        <f>TREND(Calibration!$A$2:$A$4,Calibration!$C$2:$C$4,E159)</f>
        <v>546.25560347984697</v>
      </c>
      <c r="L159" s="2">
        <f>TREND(Calibration!$A$2:$A$4,Calibration!$D$2:$D$4,G159)</f>
        <v>597.10071337122088</v>
      </c>
    </row>
    <row r="160" spans="1:12" x14ac:dyDescent="0.25">
      <c r="A160">
        <v>790125</v>
      </c>
      <c r="B160">
        <v>14.10700035</v>
      </c>
      <c r="C160">
        <v>0.68959999000000005</v>
      </c>
      <c r="D160">
        <v>9.9000003020963209E+37</v>
      </c>
      <c r="E160">
        <v>1.3766000300000001</v>
      </c>
      <c r="F160">
        <v>-29.419000629999999</v>
      </c>
      <c r="G160">
        <v>1.55050004</v>
      </c>
      <c r="H160">
        <v>9.9000003020963209E+37</v>
      </c>
      <c r="J160" s="2">
        <f>TREND(Calibration!$A$2:$A$4,Calibration!$B$2:$B$4,C160)</f>
        <v>456.92865107944556</v>
      </c>
      <c r="K160" s="2">
        <f>TREND(Calibration!$A$2:$A$4,Calibration!$C$2:$C$4,E160)</f>
        <v>541.92239235913553</v>
      </c>
      <c r="L160" s="2">
        <f>TREND(Calibration!$A$2:$A$4,Calibration!$D$2:$D$4,G160)</f>
        <v>595.11448141778737</v>
      </c>
    </row>
    <row r="161" spans="1:12" x14ac:dyDescent="0.25">
      <c r="A161">
        <v>795091</v>
      </c>
      <c r="B161">
        <v>14.14500046</v>
      </c>
      <c r="C161">
        <v>0.68859999999999999</v>
      </c>
      <c r="D161">
        <v>1149.32995605</v>
      </c>
      <c r="E161">
        <v>1.3717000500000001</v>
      </c>
      <c r="F161">
        <v>146.69799805</v>
      </c>
      <c r="G161">
        <v>1.54779994</v>
      </c>
      <c r="H161">
        <v>9.9000003020963209E+37</v>
      </c>
      <c r="J161" s="2">
        <f>TREND(Calibration!$A$2:$A$4,Calibration!$B$2:$B$4,C161)</f>
        <v>456.31381913679371</v>
      </c>
      <c r="K161" s="2">
        <f>TREND(Calibration!$A$2:$A$4,Calibration!$C$2:$C$4,E161)</f>
        <v>539.95640644920366</v>
      </c>
      <c r="L161" s="2">
        <f>TREND(Calibration!$A$2:$A$4,Calibration!$D$2:$D$4,G161)</f>
        <v>593.99717525326389</v>
      </c>
    </row>
    <row r="162" spans="1:12" x14ac:dyDescent="0.25">
      <c r="A162">
        <v>800091</v>
      </c>
      <c r="B162">
        <v>14.17099953</v>
      </c>
      <c r="C162">
        <v>0.68959999000000005</v>
      </c>
      <c r="D162">
        <v>1019.0120239300001</v>
      </c>
      <c r="E162">
        <v>1.35230005</v>
      </c>
      <c r="F162">
        <v>71.700996399999994</v>
      </c>
      <c r="G162">
        <v>1.5397000300000001</v>
      </c>
      <c r="H162">
        <v>9.9000003020963209E+37</v>
      </c>
      <c r="J162" s="2">
        <f>TREND(Calibration!$A$2:$A$4,Calibration!$B$2:$B$4,C162)</f>
        <v>456.92865107944556</v>
      </c>
      <c r="K162" s="2">
        <f>TREND(Calibration!$A$2:$A$4,Calibration!$C$2:$C$4,E162)</f>
        <v>532.17267536199972</v>
      </c>
      <c r="L162" s="2">
        <f>TREND(Calibration!$A$2:$A$4,Calibration!$D$2:$D$4,G162)</f>
        <v>590.64541814238453</v>
      </c>
    </row>
    <row r="163" spans="1:12" x14ac:dyDescent="0.25">
      <c r="A163">
        <v>805090</v>
      </c>
      <c r="B163">
        <v>14.22999954</v>
      </c>
      <c r="C163">
        <v>0.68800002000000005</v>
      </c>
      <c r="D163">
        <v>916.34698486000002</v>
      </c>
      <c r="E163">
        <v>1.3415000399999999</v>
      </c>
      <c r="F163">
        <v>302.98001098999998</v>
      </c>
      <c r="G163">
        <v>1.5369999400000001</v>
      </c>
      <c r="H163">
        <v>9.9000003020963209E+37</v>
      </c>
      <c r="J163" s="2">
        <f>TREND(Calibration!$A$2:$A$4,Calibration!$B$2:$B$4,C163)</f>
        <v>455.9449285789359</v>
      </c>
      <c r="K163" s="2">
        <f>TREND(Calibration!$A$2:$A$4,Calibration!$C$2:$C$4,E163)</f>
        <v>527.8394602290557</v>
      </c>
      <c r="L163" s="2">
        <f>TREND(Calibration!$A$2:$A$4,Calibration!$D$2:$D$4,G163)</f>
        <v>589.52811611587879</v>
      </c>
    </row>
    <row r="164" spans="1:12" x14ac:dyDescent="0.25">
      <c r="A164">
        <v>810090</v>
      </c>
      <c r="B164">
        <v>14.303999900000001</v>
      </c>
      <c r="C164">
        <v>0.69230002000000002</v>
      </c>
      <c r="D164">
        <v>403.88400268999999</v>
      </c>
      <c r="E164">
        <v>1.3273999700000001</v>
      </c>
      <c r="F164">
        <v>902.84997558999999</v>
      </c>
      <c r="G164">
        <v>1.5326000500000001</v>
      </c>
      <c r="H164">
        <v>9.9000003020963209E+37</v>
      </c>
      <c r="J164" s="2">
        <f>TREND(Calibration!$A$2:$A$4,Calibration!$B$2:$B$4,C164)</f>
        <v>458.58873237037665</v>
      </c>
      <c r="K164" s="2">
        <f>TREND(Calibration!$A$2:$A$4,Calibration!$C$2:$C$4,E164)</f>
        <v>522.18218429138824</v>
      </c>
      <c r="L164" s="2">
        <f>TREND(Calibration!$A$2:$A$4,Calibration!$D$2:$D$4,G164)</f>
        <v>587.70743383736124</v>
      </c>
    </row>
    <row r="165" spans="1:12" x14ac:dyDescent="0.25">
      <c r="A165">
        <v>815093</v>
      </c>
      <c r="B165">
        <v>14.31400013</v>
      </c>
      <c r="C165">
        <v>0.68589997000000003</v>
      </c>
      <c r="D165">
        <v>1083.4589843700001</v>
      </c>
      <c r="E165">
        <v>1.3107000600000001</v>
      </c>
      <c r="F165">
        <v>1021.35302734</v>
      </c>
      <c r="G165">
        <v>1.5293999899999999</v>
      </c>
      <c r="H165">
        <v>9.9000003020963209E+37</v>
      </c>
      <c r="J165" s="2">
        <f>TREND(Calibration!$A$2:$A$4,Calibration!$B$2:$B$4,C165)</f>
        <v>454.65373784586262</v>
      </c>
      <c r="K165" s="2">
        <f>TREND(Calibration!$A$2:$A$4,Calibration!$C$2:$C$4,E165)</f>
        <v>515.48179209445482</v>
      </c>
      <c r="L165" s="2">
        <f>TREND(Calibration!$A$2:$A$4,Calibration!$D$2:$D$4,G165)</f>
        <v>586.38324333891853</v>
      </c>
    </row>
    <row r="166" spans="1:12" x14ac:dyDescent="0.25">
      <c r="A166">
        <v>820090</v>
      </c>
      <c r="B166">
        <v>14.333999629999999</v>
      </c>
      <c r="C166">
        <v>0.68049996999999995</v>
      </c>
      <c r="D166">
        <v>967.61999512</v>
      </c>
      <c r="E166">
        <v>1.30739999</v>
      </c>
      <c r="F166">
        <v>1095.33496094</v>
      </c>
      <c r="G166">
        <v>1.5262000600000001</v>
      </c>
      <c r="H166">
        <v>9.9000003020963209E+37</v>
      </c>
      <c r="J166" s="2">
        <f>TREND(Calibration!$A$2:$A$4,Calibration!$B$2:$B$4,C166)</f>
        <v>451.33361215428579</v>
      </c>
      <c r="K166" s="2">
        <f>TREND(Calibration!$A$2:$A$4,Calibration!$C$2:$C$4,E166)</f>
        <v>514.15772727749868</v>
      </c>
      <c r="L166" s="2">
        <f>TREND(Calibration!$A$2:$A$4,Calibration!$D$2:$D$4,G166)</f>
        <v>585.05910663470638</v>
      </c>
    </row>
    <row r="167" spans="1:12" x14ac:dyDescent="0.25">
      <c r="A167">
        <v>825090</v>
      </c>
      <c r="B167">
        <v>14.37899971</v>
      </c>
      <c r="C167">
        <v>0.67989999000000001</v>
      </c>
      <c r="D167">
        <v>427.36801147</v>
      </c>
      <c r="E167">
        <v>1.29340005</v>
      </c>
      <c r="F167">
        <v>9.9000003020963209E+37</v>
      </c>
      <c r="G167">
        <v>1.52180004</v>
      </c>
      <c r="H167">
        <v>9.9000003020963209E+37</v>
      </c>
      <c r="J167" s="2">
        <f>TREND(Calibration!$A$2:$A$4,Calibration!$B$2:$B$4,C167)</f>
        <v>450.96472159642798</v>
      </c>
      <c r="K167" s="2">
        <f>TREND(Calibration!$A$2:$A$4,Calibration!$C$2:$C$4,E167)</f>
        <v>508.54062582404561</v>
      </c>
      <c r="L167" s="2">
        <f>TREND(Calibration!$A$2:$A$4,Calibration!$D$2:$D$4,G167)</f>
        <v>583.23837056195839</v>
      </c>
    </row>
    <row r="168" spans="1:12" x14ac:dyDescent="0.25">
      <c r="A168">
        <v>830090</v>
      </c>
      <c r="B168">
        <v>14.414999959999999</v>
      </c>
      <c r="C168">
        <v>0.68099999</v>
      </c>
      <c r="D168">
        <v>490.96600341999999</v>
      </c>
      <c r="E168">
        <v>1.28100002</v>
      </c>
      <c r="F168">
        <v>9.9000003020963209E+37</v>
      </c>
      <c r="G168">
        <v>1.5224000200000001</v>
      </c>
      <c r="H168">
        <v>9.9000003020963209E+37</v>
      </c>
      <c r="J168" s="2">
        <f>TREND(Calibration!$A$2:$A$4,Calibration!$B$2:$B$4,C168)</f>
        <v>451.64104349656401</v>
      </c>
      <c r="K168" s="2">
        <f>TREND(Calibration!$A$2:$A$4,Calibration!$C$2:$C$4,E168)</f>
        <v>503.56544546356815</v>
      </c>
      <c r="L168" s="2">
        <f>TREND(Calibration!$A$2:$A$4,Calibration!$D$2:$D$4,G168)</f>
        <v>583.48664334911109</v>
      </c>
    </row>
    <row r="169" spans="1:12" x14ac:dyDescent="0.25">
      <c r="A169">
        <v>835090</v>
      </c>
      <c r="B169">
        <v>14.42399979</v>
      </c>
      <c r="C169">
        <v>0.67830002</v>
      </c>
      <c r="D169">
        <v>516.69000243999994</v>
      </c>
      <c r="E169">
        <v>1.2788000100000001</v>
      </c>
      <c r="F169">
        <v>9.9000003020963209E+37</v>
      </c>
      <c r="G169">
        <v>1.5224000200000001</v>
      </c>
      <c r="H169">
        <v>1315.5300293</v>
      </c>
      <c r="J169" s="2">
        <f>TREND(Calibration!$A$2:$A$4,Calibration!$B$2:$B$4,C169)</f>
        <v>449.98099909591832</v>
      </c>
      <c r="K169" s="2">
        <f>TREND(Calibration!$A$2:$A$4,Calibration!$C$2:$C$4,E169)</f>
        <v>502.68275029711674</v>
      </c>
      <c r="L169" s="2">
        <f>TREND(Calibration!$A$2:$A$4,Calibration!$D$2:$D$4,G169)</f>
        <v>583.48664334911109</v>
      </c>
    </row>
    <row r="170" spans="1:12" x14ac:dyDescent="0.25">
      <c r="A170">
        <v>840090</v>
      </c>
      <c r="B170">
        <v>14.50599957</v>
      </c>
      <c r="C170">
        <v>0.67779999999999996</v>
      </c>
      <c r="D170">
        <v>389.49499512</v>
      </c>
      <c r="E170">
        <v>1.2675000400000001</v>
      </c>
      <c r="F170">
        <v>9.9000003020963209E+37</v>
      </c>
      <c r="G170">
        <v>1.5202000099999999</v>
      </c>
      <c r="H170">
        <v>9.9000003020963209E+37</v>
      </c>
      <c r="J170" s="2">
        <f>TREND(Calibration!$A$2:$A$4,Calibration!$B$2:$B$4,C170)</f>
        <v>449.6735677536401</v>
      </c>
      <c r="K170" s="2">
        <f>TREND(Calibration!$A$2:$A$4,Calibration!$C$2:$C$4,E170)</f>
        <v>498.1489395871439</v>
      </c>
      <c r="L170" s="2">
        <f>TREND(Calibration!$A$2:$A$4,Calibration!$D$2:$D$4,G170)</f>
        <v>582.57627531273704</v>
      </c>
    </row>
    <row r="171" spans="1:12" x14ac:dyDescent="0.25">
      <c r="A171">
        <v>845090</v>
      </c>
      <c r="B171">
        <v>14.557000159999999</v>
      </c>
      <c r="C171">
        <v>0.67989999000000001</v>
      </c>
      <c r="D171">
        <v>554.51702881000006</v>
      </c>
      <c r="E171">
        <v>1.2425999599999999</v>
      </c>
      <c r="F171">
        <v>9.9000003020963209E+37</v>
      </c>
      <c r="G171">
        <v>1.5163999800000001</v>
      </c>
      <c r="H171">
        <v>9.9000003020963209E+37</v>
      </c>
      <c r="J171" s="2">
        <f>TREND(Calibration!$A$2:$A$4,Calibration!$B$2:$B$4,C171)</f>
        <v>450.96472159642798</v>
      </c>
      <c r="K171" s="2">
        <f>TREND(Calibration!$A$2:$A$4,Calibration!$C$2:$C$4,E171)</f>
        <v>488.1584485165323</v>
      </c>
      <c r="L171" s="2">
        <f>TREND(Calibration!$A$2:$A$4,Calibration!$D$2:$D$4,G171)</f>
        <v>581.00381616515961</v>
      </c>
    </row>
    <row r="172" spans="1:12" x14ac:dyDescent="0.25">
      <c r="A172">
        <v>850091</v>
      </c>
      <c r="B172">
        <v>14.600000380000001</v>
      </c>
      <c r="C172">
        <v>0.67339998000000001</v>
      </c>
      <c r="D172">
        <v>9.9000003020963209E+37</v>
      </c>
      <c r="E172">
        <v>1.2447999700000001</v>
      </c>
      <c r="F172">
        <v>965.17901611000002</v>
      </c>
      <c r="G172">
        <v>1.51370001</v>
      </c>
      <c r="H172">
        <v>9.9000003020963209E+37</v>
      </c>
      <c r="J172" s="2">
        <f>TREND(Calibration!$A$2:$A$4,Calibration!$B$2:$B$4,C172)</f>
        <v>446.96826785633431</v>
      </c>
      <c r="K172" s="2">
        <f>TREND(Calibration!$A$2:$A$4,Calibration!$C$2:$C$4,E172)</f>
        <v>489.04114368298389</v>
      </c>
      <c r="L172" s="2">
        <f>TREND(Calibration!$A$2:$A$4,Calibration!$D$2:$D$4,G172)</f>
        <v>579.88656379486645</v>
      </c>
    </row>
    <row r="173" spans="1:12" x14ac:dyDescent="0.25">
      <c r="A173">
        <v>855091</v>
      </c>
      <c r="B173">
        <v>14.696999549999999</v>
      </c>
      <c r="C173">
        <v>0.67019998999999997</v>
      </c>
      <c r="D173">
        <v>537.94000243999994</v>
      </c>
      <c r="E173">
        <v>1.24100006</v>
      </c>
      <c r="F173">
        <v>834.82598876999998</v>
      </c>
      <c r="G173">
        <v>1.5120999799999999</v>
      </c>
      <c r="H173">
        <v>1156.57995605</v>
      </c>
      <c r="J173" s="2">
        <f>TREND(Calibration!$A$2:$A$4,Calibration!$B$2:$B$4,C173)</f>
        <v>445.0007921134104</v>
      </c>
      <c r="K173" s="2">
        <f>TREND(Calibration!$A$2:$A$4,Calibration!$C$2:$C$4,E173)</f>
        <v>487.51653143578915</v>
      </c>
      <c r="L173" s="2">
        <f>TREND(Calibration!$A$2:$A$4,Calibration!$D$2:$D$4,G173)</f>
        <v>579.2244685456451</v>
      </c>
    </row>
    <row r="174" spans="1:12" x14ac:dyDescent="0.25">
      <c r="A174">
        <v>860091</v>
      </c>
      <c r="B174">
        <v>14.72900009</v>
      </c>
      <c r="C174">
        <v>0.67610002000000002</v>
      </c>
      <c r="D174">
        <v>979.79400635000002</v>
      </c>
      <c r="E174">
        <v>1.23720002</v>
      </c>
      <c r="F174">
        <v>723.17602538999995</v>
      </c>
      <c r="G174">
        <v>1.51269996</v>
      </c>
      <c r="H174">
        <v>9.9000003020963209E+37</v>
      </c>
      <c r="J174" s="2">
        <f>TREND(Calibration!$A$2:$A$4,Calibration!$B$2:$B$4,C174)</f>
        <v>448.62835529564632</v>
      </c>
      <c r="K174" s="2">
        <f>TREND(Calibration!$A$2:$A$4,Calibration!$C$2:$C$4,E174)</f>
        <v>485.99186702957172</v>
      </c>
      <c r="L174" s="2">
        <f>TREND(Calibration!$A$2:$A$4,Calibration!$D$2:$D$4,G174)</f>
        <v>579.47274133279768</v>
      </c>
    </row>
    <row r="175" spans="1:12" x14ac:dyDescent="0.25">
      <c r="A175">
        <v>865090</v>
      </c>
      <c r="B175">
        <v>14.739000320000001</v>
      </c>
      <c r="C175">
        <v>0.67019998999999997</v>
      </c>
      <c r="D175">
        <v>9.9000003020963209E+37</v>
      </c>
      <c r="E175">
        <v>1.23670006</v>
      </c>
      <c r="F175">
        <v>109.54199982</v>
      </c>
      <c r="G175">
        <v>1.50890005</v>
      </c>
      <c r="H175">
        <v>9.9000003020963209E+37</v>
      </c>
      <c r="J175" s="2">
        <f>TREND(Calibration!$A$2:$A$4,Calibration!$B$2:$B$4,C175)</f>
        <v>445.0007921134104</v>
      </c>
      <c r="K175" s="2">
        <f>TREND(Calibration!$A$2:$A$4,Calibration!$C$2:$C$4,E175)</f>
        <v>485.79127145254296</v>
      </c>
      <c r="L175" s="2">
        <f>TREND(Calibration!$A$2:$A$4,Calibration!$D$2:$D$4,G175)</f>
        <v>577.90033184143283</v>
      </c>
    </row>
    <row r="176" spans="1:12" x14ac:dyDescent="0.25">
      <c r="A176">
        <v>870091</v>
      </c>
      <c r="B176">
        <v>14.69999981</v>
      </c>
      <c r="C176">
        <v>0.66750001999999997</v>
      </c>
      <c r="D176">
        <v>9.9000003020963209E+37</v>
      </c>
      <c r="E176">
        <v>1.2145999700000001</v>
      </c>
      <c r="F176">
        <v>-167.29499817000001</v>
      </c>
      <c r="G176">
        <v>1.5028999999999999</v>
      </c>
      <c r="H176">
        <v>9.9000003020963209E+37</v>
      </c>
      <c r="J176" s="2">
        <f>TREND(Calibration!$A$2:$A$4,Calibration!$B$2:$B$4,C176)</f>
        <v>443.34074771276477</v>
      </c>
      <c r="K176" s="2">
        <f>TREND(Calibration!$A$2:$A$4,Calibration!$C$2:$C$4,E176)</f>
        <v>476.92420147506851</v>
      </c>
      <c r="L176" s="2">
        <f>TREND(Calibration!$A$2:$A$4,Calibration!$D$2:$D$4,G176)</f>
        <v>575.4175005194636</v>
      </c>
    </row>
    <row r="177" spans="1:12" x14ac:dyDescent="0.25">
      <c r="A177">
        <v>875090</v>
      </c>
      <c r="B177">
        <v>14.652000429999999</v>
      </c>
      <c r="C177">
        <v>0.67180002000000005</v>
      </c>
      <c r="D177">
        <v>1258.0229492200001</v>
      </c>
      <c r="E177">
        <v>1.21019995</v>
      </c>
      <c r="F177">
        <v>-78.331001279999995</v>
      </c>
      <c r="G177">
        <v>1.50129998</v>
      </c>
      <c r="H177">
        <v>9.9000003020963209E+37</v>
      </c>
      <c r="J177" s="2">
        <f>TREND(Calibration!$A$2:$A$4,Calibration!$B$2:$B$4,C177)</f>
        <v>445.98455150420557</v>
      </c>
      <c r="K177" s="2">
        <f>TREND(Calibration!$A$2:$A$4,Calibration!$C$2:$C$4,E177)</f>
        <v>475.15881114216546</v>
      </c>
      <c r="L177" s="2">
        <f>TREND(Calibration!$A$2:$A$4,Calibration!$D$2:$D$4,G177)</f>
        <v>574.75540940825999</v>
      </c>
    </row>
    <row r="178" spans="1:12" x14ac:dyDescent="0.25">
      <c r="A178">
        <v>880090</v>
      </c>
      <c r="B178">
        <v>14.652000429999999</v>
      </c>
      <c r="C178">
        <v>0.67400002000000003</v>
      </c>
      <c r="D178">
        <v>459.07501221000001</v>
      </c>
      <c r="E178">
        <v>1.20700002</v>
      </c>
      <c r="F178">
        <v>511.80398559999998</v>
      </c>
      <c r="G178">
        <v>1.49380004</v>
      </c>
      <c r="H178">
        <v>1169.75</v>
      </c>
      <c r="J178" s="2">
        <f>TREND(Calibration!$A$2:$A$4,Calibration!$B$2:$B$4,C178)</f>
        <v>447.33719530447758</v>
      </c>
      <c r="K178" s="2">
        <f>TREND(Calibration!$A$2:$A$4,Calibration!$C$2:$C$4,E178)</f>
        <v>473.87492482165635</v>
      </c>
      <c r="L178" s="2">
        <f>TREND(Calibration!$A$2:$A$4,Calibration!$D$2:$D$4,G178)</f>
        <v>571.65192094651559</v>
      </c>
    </row>
    <row r="179" spans="1:12" x14ac:dyDescent="0.25">
      <c r="A179">
        <v>885092</v>
      </c>
      <c r="B179">
        <v>14.59599972</v>
      </c>
      <c r="C179">
        <v>0.67070001000000001</v>
      </c>
      <c r="D179">
        <v>735.63598633000004</v>
      </c>
      <c r="E179">
        <v>1.1950999499999999</v>
      </c>
      <c r="F179">
        <v>626.04901123000002</v>
      </c>
      <c r="G179">
        <v>1.4904999699999999</v>
      </c>
      <c r="H179">
        <v>9.9000003020963209E+37</v>
      </c>
      <c r="J179" s="2">
        <f>TREND(Calibration!$A$2:$A$4,Calibration!$B$2:$B$4,C179)</f>
        <v>445.30822345568862</v>
      </c>
      <c r="K179" s="2">
        <f>TREND(Calibration!$A$2:$A$4,Calibration!$C$2:$C$4,E179)</f>
        <v>469.10034003820772</v>
      </c>
      <c r="L179" s="2">
        <f>TREND(Calibration!$A$2:$A$4,Calibration!$D$2:$D$4,G179)</f>
        <v>570.28634613285715</v>
      </c>
    </row>
    <row r="180" spans="1:12" x14ac:dyDescent="0.25">
      <c r="A180">
        <v>890091</v>
      </c>
      <c r="B180">
        <v>14.59599972</v>
      </c>
      <c r="C180">
        <v>0.67339998000000001</v>
      </c>
      <c r="D180">
        <v>896.10302734000004</v>
      </c>
      <c r="E180">
        <v>1.1897000099999999</v>
      </c>
      <c r="F180">
        <v>1281.3010253899999</v>
      </c>
      <c r="G180">
        <v>1.48730004</v>
      </c>
      <c r="H180">
        <v>9.9000003020963209E+37</v>
      </c>
      <c r="J180" s="2">
        <f>TREND(Calibration!$A$2:$A$4,Calibration!$B$2:$B$4,C180)</f>
        <v>446.96826785633431</v>
      </c>
      <c r="K180" s="2">
        <f>TREND(Calibration!$A$2:$A$4,Calibration!$C$2:$C$4,E180)</f>
        <v>466.93375855124714</v>
      </c>
      <c r="L180" s="2">
        <f>TREND(Calibration!$A$2:$A$4,Calibration!$D$2:$D$4,G180)</f>
        <v>568.96220942864488</v>
      </c>
    </row>
    <row r="181" spans="1:12" x14ac:dyDescent="0.25">
      <c r="A181">
        <v>895091</v>
      </c>
      <c r="B181">
        <v>14.631999970000001</v>
      </c>
      <c r="C181">
        <v>0.67449999000000005</v>
      </c>
      <c r="D181">
        <v>1086.1970214800001</v>
      </c>
      <c r="E181">
        <v>1.1805000299999999</v>
      </c>
      <c r="F181">
        <v>1060.62402344</v>
      </c>
      <c r="G181">
        <v>1.4861999800000001</v>
      </c>
      <c r="H181">
        <v>9.9000003020963209E+37</v>
      </c>
      <c r="J181" s="2">
        <f>TREND(Calibration!$A$2:$A$4,Calibration!$B$2:$B$4,C181)</f>
        <v>447.6445959048512</v>
      </c>
      <c r="K181" s="2">
        <f>TREND(Calibration!$A$2:$A$4,Calibration!$C$2:$C$4,E181)</f>
        <v>463.24251265806907</v>
      </c>
      <c r="L181" s="2">
        <f>TREND(Calibration!$A$2:$A$4,Calibration!$D$2:$D$4,G181)</f>
        <v>568.50700265136049</v>
      </c>
    </row>
    <row r="182" spans="1:12" x14ac:dyDescent="0.25">
      <c r="A182">
        <v>900090</v>
      </c>
      <c r="B182">
        <v>14.684000019999999</v>
      </c>
      <c r="C182">
        <v>0.66750001999999997</v>
      </c>
      <c r="D182">
        <v>762.29199218999997</v>
      </c>
      <c r="E182">
        <v>1.17999995</v>
      </c>
      <c r="F182">
        <v>1254.1219482399999</v>
      </c>
      <c r="G182">
        <v>1.4830000400000001</v>
      </c>
      <c r="H182">
        <v>922.06896973000005</v>
      </c>
      <c r="J182" s="2">
        <f>TREND(Calibration!$A$2:$A$4,Calibration!$B$2:$B$4,C182)</f>
        <v>443.34074771276477</v>
      </c>
      <c r="K182" s="2">
        <f>TREND(Calibration!$A$2:$A$4,Calibration!$C$2:$C$4,E182)</f>
        <v>463.04186893425009</v>
      </c>
      <c r="L182" s="2">
        <f>TREND(Calibration!$A$2:$A$4,Calibration!$D$2:$D$4,G182)</f>
        <v>567.18286180913049</v>
      </c>
    </row>
    <row r="183" spans="1:12" x14ac:dyDescent="0.25">
      <c r="A183">
        <v>905104</v>
      </c>
      <c r="B183">
        <v>14.7329998</v>
      </c>
      <c r="C183">
        <v>0.67070001000000001</v>
      </c>
      <c r="D183">
        <v>513.77197265999996</v>
      </c>
      <c r="E183">
        <v>1.1670000599999999</v>
      </c>
      <c r="F183">
        <v>826.17102050999995</v>
      </c>
      <c r="G183">
        <v>1.4813000000000001</v>
      </c>
      <c r="H183">
        <v>1306.2469482399999</v>
      </c>
      <c r="J183" s="2">
        <f>TREND(Calibration!$A$2:$A$4,Calibration!$B$2:$B$4,C183)</f>
        <v>445.30822345568862</v>
      </c>
      <c r="K183" s="2">
        <f>TREND(Calibration!$A$2:$A$4,Calibration!$C$2:$C$4,E183)</f>
        <v>457.82601079387729</v>
      </c>
      <c r="L183" s="2">
        <f>TREND(Calibration!$A$2:$A$4,Calibration!$D$2:$D$4,G183)</f>
        <v>566.4793822446934</v>
      </c>
    </row>
    <row r="184" spans="1:12" x14ac:dyDescent="0.25">
      <c r="A184">
        <v>910092</v>
      </c>
      <c r="B184">
        <v>14.72900009</v>
      </c>
      <c r="C184">
        <v>0.66909998999999998</v>
      </c>
      <c r="D184">
        <v>9.9000003020963209E+37</v>
      </c>
      <c r="E184">
        <v>1.1729999799999999</v>
      </c>
      <c r="F184">
        <v>626.85400390999996</v>
      </c>
      <c r="G184">
        <v>1.4759000499999999</v>
      </c>
      <c r="H184">
        <v>9.9000003020963209E+37</v>
      </c>
      <c r="J184" s="2">
        <f>TREND(Calibration!$A$2:$A$4,Calibration!$B$2:$B$4,C184)</f>
        <v>444.32447021327442</v>
      </c>
      <c r="K184" s="2">
        <f>TREND(Calibration!$A$2:$A$4,Calibration!$C$2:$C$4,E184)</f>
        <v>460.2333182075235</v>
      </c>
      <c r="L184" s="2">
        <f>TREND(Calibration!$A$2:$A$4,Calibration!$D$2:$D$4,G184)</f>
        <v>564.24487336608945</v>
      </c>
    </row>
    <row r="185" spans="1:12" x14ac:dyDescent="0.25">
      <c r="A185">
        <v>915091</v>
      </c>
      <c r="B185">
        <v>14.68700027</v>
      </c>
      <c r="C185">
        <v>0.66799998000000005</v>
      </c>
      <c r="D185">
        <v>1302.26794434</v>
      </c>
      <c r="E185">
        <v>1.1680999999999999</v>
      </c>
      <c r="F185">
        <v>568.26000977000001</v>
      </c>
      <c r="G185">
        <v>1.4722000399999999</v>
      </c>
      <c r="H185">
        <v>9.9000003020963209E+37</v>
      </c>
      <c r="J185" s="2">
        <f>TREND(Calibration!$A$2:$A$4,Calibration!$B$2:$B$4,C185)</f>
        <v>443.64814216475753</v>
      </c>
      <c r="K185" s="2">
        <f>TREND(Calibration!$A$2:$A$4,Calibration!$C$2:$C$4,E185)</f>
        <v>458.26733229759168</v>
      </c>
      <c r="L185" s="2">
        <f>TREND(Calibration!$A$2:$A$4,Calibration!$D$2:$D$4,G185)</f>
        <v>562.71380267174527</v>
      </c>
    </row>
    <row r="186" spans="1:12" x14ac:dyDescent="0.25">
      <c r="A186">
        <v>920090</v>
      </c>
      <c r="B186">
        <v>14.59599972</v>
      </c>
      <c r="C186">
        <v>0.66909998999999998</v>
      </c>
      <c r="D186">
        <v>9.9000003020963209E+37</v>
      </c>
      <c r="E186">
        <v>1.1648999499999999</v>
      </c>
      <c r="F186">
        <v>478.82998657000002</v>
      </c>
      <c r="G186">
        <v>1.4667999700000001</v>
      </c>
      <c r="H186">
        <v>1366.65002441</v>
      </c>
      <c r="J186" s="2">
        <f>TREND(Calibration!$A$2:$A$4,Calibration!$B$2:$B$4,C186)</f>
        <v>444.32447021327442</v>
      </c>
      <c r="K186" s="2">
        <f>TREND(Calibration!$A$2:$A$4,Calibration!$C$2:$C$4,E186)</f>
        <v>456.98339783029235</v>
      </c>
      <c r="L186" s="2">
        <f>TREND(Calibration!$A$2:$A$4,Calibration!$D$2:$D$4,G186)</f>
        <v>560.47924413692874</v>
      </c>
    </row>
    <row r="187" spans="1:12" x14ac:dyDescent="0.25">
      <c r="A187">
        <v>925102</v>
      </c>
      <c r="B187">
        <v>14.4829998</v>
      </c>
      <c r="C187">
        <v>0.67070001000000001</v>
      </c>
      <c r="D187">
        <v>1052.6330566399999</v>
      </c>
      <c r="E187">
        <v>1.1691999399999999</v>
      </c>
      <c r="F187">
        <v>403.69000244</v>
      </c>
      <c r="G187">
        <v>1.46510005</v>
      </c>
      <c r="H187">
        <v>9.9000003020963209E+37</v>
      </c>
      <c r="J187" s="2">
        <f>TREND(Calibration!$A$2:$A$4,Calibration!$B$2:$B$4,C187)</f>
        <v>445.30822345568862</v>
      </c>
      <c r="K187" s="2">
        <f>TREND(Calibration!$A$2:$A$4,Calibration!$C$2:$C$4,E187)</f>
        <v>458.70865380130607</v>
      </c>
      <c r="L187" s="2">
        <f>TREND(Calibration!$A$2:$A$4,Calibration!$D$2:$D$4,G187)</f>
        <v>559.77581422870435</v>
      </c>
    </row>
    <row r="188" spans="1:12" x14ac:dyDescent="0.25">
      <c r="A188">
        <v>930091</v>
      </c>
      <c r="B188">
        <v>14.399000170000001</v>
      </c>
      <c r="C188">
        <v>0.66909998999999998</v>
      </c>
      <c r="D188">
        <v>9.9000003020963209E+37</v>
      </c>
      <c r="E188">
        <v>1.1460000299999999</v>
      </c>
      <c r="F188">
        <v>103.01000214</v>
      </c>
      <c r="G188">
        <v>1.4592000199999999</v>
      </c>
      <c r="H188">
        <v>9.9000003020963209E+37</v>
      </c>
      <c r="J188" s="2">
        <f>TREND(Calibration!$A$2:$A$4,Calibration!$B$2:$B$4,C188)</f>
        <v>444.32447021327442</v>
      </c>
      <c r="K188" s="2">
        <f>TREND(Calibration!$A$2:$A$4,Calibration!$C$2:$C$4,E188)</f>
        <v>449.40031046690746</v>
      </c>
      <c r="L188" s="2">
        <f>TREND(Calibration!$A$2:$A$4,Calibration!$D$2:$D$4,G188)</f>
        <v>557.3343713599686</v>
      </c>
    </row>
    <row r="189" spans="1:12" x14ac:dyDescent="0.25">
      <c r="A189">
        <v>935091</v>
      </c>
      <c r="B189">
        <v>14.414999959999999</v>
      </c>
      <c r="C189">
        <v>0.67180002000000005</v>
      </c>
      <c r="D189">
        <v>1042.11901855</v>
      </c>
      <c r="E189">
        <v>1.1460000299999999</v>
      </c>
      <c r="F189">
        <v>395.95901488999999</v>
      </c>
      <c r="G189">
        <v>1.45700002</v>
      </c>
      <c r="H189">
        <v>9.9000003020963209E+37</v>
      </c>
      <c r="J189" s="2">
        <f>TREND(Calibration!$A$2:$A$4,Calibration!$B$2:$B$4,C189)</f>
        <v>445.98455150420557</v>
      </c>
      <c r="K189" s="2">
        <f>TREND(Calibration!$A$2:$A$4,Calibration!$C$2:$C$4,E189)</f>
        <v>449.40031046690746</v>
      </c>
      <c r="L189" s="2">
        <f>TREND(Calibration!$A$2:$A$4,Calibration!$D$2:$D$4,G189)</f>
        <v>556.42400746161229</v>
      </c>
    </row>
    <row r="190" spans="1:12" x14ac:dyDescent="0.25">
      <c r="A190">
        <v>940090</v>
      </c>
      <c r="B190">
        <v>14.48600006</v>
      </c>
      <c r="C190">
        <v>0.67720002000000001</v>
      </c>
      <c r="D190">
        <v>797.32397461000005</v>
      </c>
      <c r="E190">
        <v>1.1464999899999999</v>
      </c>
      <c r="F190">
        <v>466.10101318</v>
      </c>
      <c r="G190">
        <v>1.4531999799999999</v>
      </c>
      <c r="H190">
        <v>1369.8100585899999</v>
      </c>
      <c r="J190" s="2">
        <f>TREND(Calibration!$A$2:$A$4,Calibration!$B$2:$B$4,C190)</f>
        <v>449.30467719578235</v>
      </c>
      <c r="K190" s="2">
        <f>TREND(Calibration!$A$2:$A$4,Calibration!$C$2:$C$4,E190)</f>
        <v>449.60090604393622</v>
      </c>
      <c r="L190" s="2">
        <f>TREND(Calibration!$A$2:$A$4,Calibration!$D$2:$D$4,G190)</f>
        <v>554.85154417601711</v>
      </c>
    </row>
    <row r="191" spans="1:12" x14ac:dyDescent="0.25">
      <c r="A191">
        <v>945090</v>
      </c>
      <c r="B191">
        <v>14.58699989</v>
      </c>
      <c r="C191">
        <v>0.67019998999999997</v>
      </c>
      <c r="D191">
        <v>1211.65002441</v>
      </c>
      <c r="E191">
        <v>1.1460000299999999</v>
      </c>
      <c r="F191">
        <v>196.67900084999999</v>
      </c>
      <c r="G191">
        <v>1.4505000100000001</v>
      </c>
      <c r="H191">
        <v>9.9000003020963209E+37</v>
      </c>
      <c r="J191" s="2">
        <f>TREND(Calibration!$A$2:$A$4,Calibration!$B$2:$B$4,C191)</f>
        <v>445.0007921134104</v>
      </c>
      <c r="K191" s="2">
        <f>TREND(Calibration!$A$2:$A$4,Calibration!$C$2:$C$4,E191)</f>
        <v>449.40031046690746</v>
      </c>
      <c r="L191" s="2">
        <f>TREND(Calibration!$A$2:$A$4,Calibration!$D$2:$D$4,G191)</f>
        <v>553.73429180572396</v>
      </c>
    </row>
    <row r="192" spans="1:12" x14ac:dyDescent="0.25">
      <c r="A192">
        <v>950090</v>
      </c>
      <c r="B192">
        <v>14.69999981</v>
      </c>
      <c r="C192">
        <v>0.67449999000000005</v>
      </c>
      <c r="D192">
        <v>596.19097899999997</v>
      </c>
      <c r="E192">
        <v>1.14059997</v>
      </c>
      <c r="F192">
        <v>468.69601440000002</v>
      </c>
      <c r="G192">
        <v>1.4445999899999999</v>
      </c>
      <c r="H192">
        <v>1066.23400879</v>
      </c>
      <c r="J192" s="2">
        <f>TREND(Calibration!$A$2:$A$4,Calibration!$B$2:$B$4,C192)</f>
        <v>447.6445959048512</v>
      </c>
      <c r="K192" s="2">
        <f>TREND(Calibration!$A$2:$A$4,Calibration!$C$2:$C$4,E192)</f>
        <v>447.23368083315665</v>
      </c>
      <c r="L192" s="2">
        <f>TREND(Calibration!$A$2:$A$4,Calibration!$D$2:$D$4,G192)</f>
        <v>551.29285307500595</v>
      </c>
    </row>
    <row r="193" spans="1:12" x14ac:dyDescent="0.25">
      <c r="A193">
        <v>955091</v>
      </c>
      <c r="B193">
        <v>14.74199963</v>
      </c>
      <c r="C193">
        <v>0.66420000999999995</v>
      </c>
      <c r="D193">
        <v>9.9000003020963209E+37</v>
      </c>
      <c r="E193">
        <v>1.13890004</v>
      </c>
      <c r="F193">
        <v>420.28799437999999</v>
      </c>
      <c r="G193">
        <v>1.4414000499999999</v>
      </c>
      <c r="H193">
        <v>9.9000003020963209E+37</v>
      </c>
      <c r="J193" s="2">
        <f>TREND(Calibration!$A$2:$A$4,Calibration!$B$2:$B$4,C193)</f>
        <v>441.31177586397581</v>
      </c>
      <c r="K193" s="2">
        <f>TREND(Calibration!$A$2:$A$4,Calibration!$C$2:$C$4,E193)</f>
        <v>446.55162939052417</v>
      </c>
      <c r="L193" s="2">
        <f>TREND(Calibration!$A$2:$A$4,Calibration!$D$2:$D$4,G193)</f>
        <v>549.96871223277583</v>
      </c>
    </row>
    <row r="194" spans="1:12" x14ac:dyDescent="0.25">
      <c r="A194">
        <v>960091</v>
      </c>
      <c r="B194">
        <v>14.79399967</v>
      </c>
      <c r="C194">
        <v>0.66420000999999995</v>
      </c>
      <c r="D194">
        <v>709.17102050999995</v>
      </c>
      <c r="E194">
        <v>1.13030005</v>
      </c>
      <c r="F194">
        <v>655.52398682</v>
      </c>
      <c r="G194">
        <v>1.4380999800000001</v>
      </c>
      <c r="H194">
        <v>9.9000003020963209E+37</v>
      </c>
      <c r="J194" s="2">
        <f>TREND(Calibration!$A$2:$A$4,Calibration!$B$2:$B$4,C194)</f>
        <v>441.31177586397581</v>
      </c>
      <c r="K194" s="2">
        <f>TREND(Calibration!$A$2:$A$4,Calibration!$C$2:$C$4,E194)</f>
        <v>443.1011134362642</v>
      </c>
      <c r="L194" s="2">
        <f>TREND(Calibration!$A$2:$A$4,Calibration!$D$2:$D$4,G194)</f>
        <v>548.6031374191175</v>
      </c>
    </row>
    <row r="195" spans="1:12" x14ac:dyDescent="0.25">
      <c r="A195">
        <v>965090</v>
      </c>
      <c r="B195">
        <v>14.81999969</v>
      </c>
      <c r="C195">
        <v>0.66100000999999997</v>
      </c>
      <c r="D195">
        <v>678.36499022999999</v>
      </c>
      <c r="E195">
        <v>1.1226999799999999</v>
      </c>
      <c r="F195">
        <v>598.13800048999997</v>
      </c>
      <c r="G195">
        <v>1.43429995</v>
      </c>
      <c r="H195">
        <v>9.9000003020963209E+37</v>
      </c>
      <c r="J195" s="2">
        <f>TREND(Calibration!$A$2:$A$4,Calibration!$B$2:$B$4,C195)</f>
        <v>439.34429397267104</v>
      </c>
      <c r="K195" s="2">
        <f>TREND(Calibration!$A$2:$A$4,Calibration!$C$2:$C$4,E195)</f>
        <v>440.05178863606181</v>
      </c>
      <c r="L195" s="2">
        <f>TREND(Calibration!$A$2:$A$4,Calibration!$D$2:$D$4,G195)</f>
        <v>547.03067827153995</v>
      </c>
    </row>
    <row r="196" spans="1:12" x14ac:dyDescent="0.25">
      <c r="A196">
        <v>970090</v>
      </c>
      <c r="B196">
        <v>14.84300041</v>
      </c>
      <c r="C196">
        <v>0.65450001000000002</v>
      </c>
      <c r="D196">
        <v>911.12902831999997</v>
      </c>
      <c r="E196">
        <v>1.1179000100000001</v>
      </c>
      <c r="F196">
        <v>268.98098755000001</v>
      </c>
      <c r="G196">
        <v>1.4289000000000001</v>
      </c>
      <c r="H196">
        <v>1286.70605469</v>
      </c>
      <c r="J196" s="2">
        <f>TREND(Calibration!$A$2:$A$4,Calibration!$B$2:$B$4,C196)</f>
        <v>435.34784638095829</v>
      </c>
      <c r="K196" s="2">
        <f>TREND(Calibration!$A$2:$A$4,Calibration!$C$2:$C$4,E196)</f>
        <v>438.12592906355434</v>
      </c>
      <c r="L196" s="2">
        <f>TREND(Calibration!$A$2:$A$4,Calibration!$D$2:$D$4,G196)</f>
        <v>544.79616939293601</v>
      </c>
    </row>
    <row r="197" spans="1:12" x14ac:dyDescent="0.25">
      <c r="A197">
        <v>975091</v>
      </c>
      <c r="B197">
        <v>14.829999920000001</v>
      </c>
      <c r="C197">
        <v>0.66420000999999995</v>
      </c>
      <c r="D197">
        <v>426.14099120999998</v>
      </c>
      <c r="E197">
        <v>1.11839998</v>
      </c>
      <c r="F197">
        <v>734.29699706999997</v>
      </c>
      <c r="G197">
        <v>1.4294999799999999</v>
      </c>
      <c r="H197">
        <v>1107.5350341799999</v>
      </c>
      <c r="J197" s="2">
        <f>TREND(Calibration!$A$2:$A$4,Calibration!$B$2:$B$4,C197)</f>
        <v>441.31177586397581</v>
      </c>
      <c r="K197" s="2">
        <f>TREND(Calibration!$A$2:$A$4,Calibration!$C$2:$C$4,E197)</f>
        <v>438.32652865281557</v>
      </c>
      <c r="L197" s="2">
        <f>TREND(Calibration!$A$2:$A$4,Calibration!$D$2:$D$4,G197)</f>
        <v>545.04444218008859</v>
      </c>
    </row>
    <row r="198" spans="1:12" x14ac:dyDescent="0.25">
      <c r="A198">
        <v>980091</v>
      </c>
      <c r="B198">
        <v>14.696999549999999</v>
      </c>
      <c r="C198">
        <v>0.65670002000000005</v>
      </c>
      <c r="D198">
        <v>9.9000003020963209E+37</v>
      </c>
      <c r="E198">
        <v>1.1179000100000001</v>
      </c>
      <c r="F198">
        <v>146.81199645999999</v>
      </c>
      <c r="G198">
        <v>1.4272999799999999</v>
      </c>
      <c r="H198">
        <v>9.9000003020963209E+37</v>
      </c>
      <c r="J198" s="2">
        <f>TREND(Calibration!$A$2:$A$4,Calibration!$B$2:$B$4,C198)</f>
        <v>436.70049632961121</v>
      </c>
      <c r="K198" s="2">
        <f>TREND(Calibration!$A$2:$A$4,Calibration!$C$2:$C$4,E198)</f>
        <v>438.12592906355434</v>
      </c>
      <c r="L198" s="2">
        <f>TREND(Calibration!$A$2:$A$4,Calibration!$D$2:$D$4,G198)</f>
        <v>544.1340782817324</v>
      </c>
    </row>
    <row r="199" spans="1:12" x14ac:dyDescent="0.25">
      <c r="A199">
        <v>985091</v>
      </c>
      <c r="B199">
        <v>14.62199974</v>
      </c>
      <c r="C199">
        <v>0.64859997999999996</v>
      </c>
      <c r="D199">
        <v>1280.23596191</v>
      </c>
      <c r="E199">
        <v>1.11300004</v>
      </c>
      <c r="F199">
        <v>485.22000121999997</v>
      </c>
      <c r="G199">
        <v>1.42569995</v>
      </c>
      <c r="H199">
        <v>9.9000003020963209E+37</v>
      </c>
      <c r="J199" s="2">
        <f>TREND(Calibration!$A$2:$A$4,Calibration!$B$2:$B$4,C199)</f>
        <v>431.72028319872237</v>
      </c>
      <c r="K199" s="2">
        <f>TREND(Calibration!$A$2:$A$4,Calibration!$C$2:$C$4,E199)</f>
        <v>436.15994716585499</v>
      </c>
      <c r="L199" s="2">
        <f>TREND(Calibration!$A$2:$A$4,Calibration!$D$2:$D$4,G199)</f>
        <v>543.47198303251116</v>
      </c>
    </row>
    <row r="200" spans="1:12" x14ac:dyDescent="0.25">
      <c r="A200">
        <v>990090</v>
      </c>
      <c r="B200">
        <v>14.59599972</v>
      </c>
      <c r="C200">
        <v>0.64429997999999999</v>
      </c>
      <c r="D200">
        <v>961.91400146000001</v>
      </c>
      <c r="E200">
        <v>1.10979998</v>
      </c>
      <c r="F200">
        <v>468.70199585</v>
      </c>
      <c r="G200">
        <v>1.42569995</v>
      </c>
      <c r="H200">
        <v>9.9000003020963209E+37</v>
      </c>
      <c r="J200" s="2">
        <f>TREND(Calibration!$A$2:$A$4,Calibration!$B$2:$B$4,C200)</f>
        <v>429.07647940728162</v>
      </c>
      <c r="K200" s="2">
        <f>TREND(Calibration!$A$2:$A$4,Calibration!$C$2:$C$4,E200)</f>
        <v>434.87600868632319</v>
      </c>
      <c r="L200" s="2">
        <f>TREND(Calibration!$A$2:$A$4,Calibration!$D$2:$D$4,G200)</f>
        <v>543.47198303251116</v>
      </c>
    </row>
    <row r="201" spans="1:12" x14ac:dyDescent="0.25">
      <c r="A201">
        <v>995090</v>
      </c>
      <c r="B201">
        <v>14.59599972</v>
      </c>
      <c r="C201">
        <v>0.64639997000000005</v>
      </c>
      <c r="D201">
        <v>1107.7149658200001</v>
      </c>
      <c r="E201">
        <v>1.1049</v>
      </c>
      <c r="F201">
        <v>353.43301392000001</v>
      </c>
      <c r="G201">
        <v>1.4213999500000001</v>
      </c>
      <c r="H201">
        <v>1303.8110351600001</v>
      </c>
      <c r="J201" s="2">
        <f>TREND(Calibration!$A$2:$A$4,Calibration!$B$2:$B$4,C201)</f>
        <v>430.3676332500695</v>
      </c>
      <c r="K201" s="2">
        <f>TREND(Calibration!$A$2:$A$4,Calibration!$C$2:$C$4,E201)</f>
        <v>432.91002277639132</v>
      </c>
      <c r="L201" s="2">
        <f>TREND(Calibration!$A$2:$A$4,Calibration!$D$2:$D$4,G201)</f>
        <v>541.69263541299665</v>
      </c>
    </row>
    <row r="202" spans="1:12" x14ac:dyDescent="0.25">
      <c r="A202">
        <v>1000091</v>
      </c>
      <c r="B202">
        <v>14.56999969</v>
      </c>
      <c r="C202">
        <v>0.64590000999999997</v>
      </c>
      <c r="D202">
        <v>9.9000003020963209E+37</v>
      </c>
      <c r="E202">
        <v>1.1006</v>
      </c>
      <c r="F202">
        <v>-9.9000003020963209E+37</v>
      </c>
      <c r="G202">
        <v>1.4234999399999999</v>
      </c>
      <c r="H202">
        <v>9.9000003020963209E+37</v>
      </c>
      <c r="J202" s="2">
        <f>TREND(Calibration!$A$2:$A$4,Calibration!$B$2:$B$4,C202)</f>
        <v>430.06023879807668</v>
      </c>
      <c r="K202" s="2">
        <f>TREND(Calibration!$A$2:$A$4,Calibration!$C$2:$C$4,E202)</f>
        <v>431.18476279314513</v>
      </c>
      <c r="L202" s="2">
        <f>TREND(Calibration!$A$2:$A$4,Calibration!$D$2:$D$4,G202)</f>
        <v>542.56161499613711</v>
      </c>
    </row>
    <row r="203" spans="1:12" x14ac:dyDescent="0.25">
      <c r="A203">
        <v>1005091</v>
      </c>
      <c r="B203">
        <v>14.524999619999999</v>
      </c>
      <c r="C203">
        <v>0.64749997999999997</v>
      </c>
      <c r="D203">
        <v>948.86798095999995</v>
      </c>
      <c r="E203">
        <v>1.09630001</v>
      </c>
      <c r="F203">
        <v>161.61300659</v>
      </c>
      <c r="G203">
        <v>1.41540003</v>
      </c>
      <c r="H203">
        <v>9.9000003020963209E+37</v>
      </c>
      <c r="J203" s="2">
        <f>TREND(Calibration!$A$2:$A$4,Calibration!$B$2:$B$4,C203)</f>
        <v>431.04396129858634</v>
      </c>
      <c r="K203" s="2">
        <f>TREND(Calibration!$A$2:$A$4,Calibration!$C$2:$C$4,E203)</f>
        <v>429.4595068221314</v>
      </c>
      <c r="L203" s="2">
        <f>TREND(Calibration!$A$2:$A$4,Calibration!$D$2:$D$4,G203)</f>
        <v>539.20985788525786</v>
      </c>
    </row>
    <row r="204" spans="1:12" x14ac:dyDescent="0.25">
      <c r="A204">
        <v>1010091</v>
      </c>
      <c r="B204">
        <v>14.475999829999999</v>
      </c>
      <c r="C204">
        <v>0.65069997000000002</v>
      </c>
      <c r="D204">
        <v>940.08300781000003</v>
      </c>
      <c r="E204">
        <v>1.0936000299999999</v>
      </c>
      <c r="F204">
        <v>498.35400391000002</v>
      </c>
      <c r="G204">
        <v>1.4099999700000001</v>
      </c>
      <c r="H204">
        <v>983.85400390999996</v>
      </c>
      <c r="J204" s="2">
        <f>TREND(Calibration!$A$2:$A$4,Calibration!$B$2:$B$4,C204)</f>
        <v>433.01143704151025</v>
      </c>
      <c r="K204" s="2">
        <f>TREND(Calibration!$A$2:$A$4,Calibration!$C$2:$C$4,E204)</f>
        <v>428.37621206641853</v>
      </c>
      <c r="L204" s="2">
        <f>TREND(Calibration!$A$2:$A$4,Calibration!$D$2:$D$4,G204)</f>
        <v>536.97530348845896</v>
      </c>
    </row>
    <row r="205" spans="1:12" x14ac:dyDescent="0.25">
      <c r="A205">
        <v>1015090</v>
      </c>
      <c r="B205">
        <v>14.352999690000001</v>
      </c>
      <c r="C205">
        <v>0.65719998000000002</v>
      </c>
      <c r="D205">
        <v>9.9000003020963209E+37</v>
      </c>
      <c r="E205">
        <v>1.08819997</v>
      </c>
      <c r="F205">
        <v>164.31799315999999</v>
      </c>
      <c r="G205">
        <v>1.4095</v>
      </c>
      <c r="H205">
        <v>9.9000003020963209E+37</v>
      </c>
      <c r="J205" s="2">
        <f>TREND(Calibration!$A$2:$A$4,Calibration!$B$2:$B$4,C205)</f>
        <v>437.00789078160392</v>
      </c>
      <c r="K205" s="2">
        <f>TREND(Calibration!$A$2:$A$4,Calibration!$C$2:$C$4,E205)</f>
        <v>426.20958243266773</v>
      </c>
      <c r="L205" s="2">
        <f>TREND(Calibration!$A$2:$A$4,Calibration!$D$2:$D$4,G205)</f>
        <v>536.768415016522</v>
      </c>
    </row>
    <row r="206" spans="1:12" x14ac:dyDescent="0.25">
      <c r="A206">
        <v>1020091</v>
      </c>
      <c r="B206">
        <v>14.152000429999999</v>
      </c>
      <c r="C206">
        <v>0.66530001000000005</v>
      </c>
      <c r="D206">
        <v>539.75701904000005</v>
      </c>
      <c r="E206">
        <v>1.08710003</v>
      </c>
      <c r="F206">
        <v>-9.4399995800000003</v>
      </c>
      <c r="G206">
        <v>1.40629995</v>
      </c>
      <c r="H206">
        <v>1235.1319580100001</v>
      </c>
      <c r="J206" s="2">
        <f>TREND(Calibration!$A$2:$A$4,Calibration!$B$2:$B$4,C206)</f>
        <v>441.98809776411184</v>
      </c>
      <c r="K206" s="2">
        <f>TREND(Calibration!$A$2:$A$4,Calibration!$C$2:$C$4,E206)</f>
        <v>425.76826092895334</v>
      </c>
      <c r="L206" s="2">
        <f>TREND(Calibration!$A$2:$A$4,Calibration!$D$2:$D$4,G206)</f>
        <v>535.44422865609715</v>
      </c>
    </row>
    <row r="207" spans="1:12" x14ac:dyDescent="0.25">
      <c r="A207">
        <v>1025091</v>
      </c>
      <c r="B207">
        <v>13.96700001</v>
      </c>
      <c r="C207">
        <v>0.66149997999999999</v>
      </c>
      <c r="D207">
        <v>930.58599853999999</v>
      </c>
      <c r="E207">
        <v>1.08759999</v>
      </c>
      <c r="F207">
        <v>243.75199889999999</v>
      </c>
      <c r="G207">
        <v>1.4078999800000001</v>
      </c>
      <c r="H207">
        <v>9.9000003020963209E+37</v>
      </c>
      <c r="J207" s="2">
        <f>TREND(Calibration!$A$2:$A$4,Calibration!$B$2:$B$4,C207)</f>
        <v>439.65169457304467</v>
      </c>
      <c r="K207" s="2">
        <f>TREND(Calibration!$A$2:$A$4,Calibration!$C$2:$C$4,E207)</f>
        <v>425.9688565059821</v>
      </c>
      <c r="L207" s="2">
        <f>TREND(Calibration!$A$2:$A$4,Calibration!$D$2:$D$4,G207)</f>
        <v>536.1063239053185</v>
      </c>
    </row>
    <row r="208" spans="1:12" x14ac:dyDescent="0.25">
      <c r="A208">
        <v>1030090</v>
      </c>
      <c r="B208">
        <v>13.86299992</v>
      </c>
      <c r="C208">
        <v>0.66479999000000001</v>
      </c>
      <c r="D208">
        <v>895.14398193</v>
      </c>
      <c r="E208">
        <v>1.0887000600000001</v>
      </c>
      <c r="F208">
        <v>506.75201415999999</v>
      </c>
      <c r="G208">
        <v>1.40409994</v>
      </c>
      <c r="H208">
        <v>9.9000003020963209E+37</v>
      </c>
      <c r="J208" s="2">
        <f>TREND(Calibration!$A$2:$A$4,Calibration!$B$2:$B$4,C208)</f>
        <v>441.68066642183362</v>
      </c>
      <c r="K208" s="2">
        <f>TREND(Calibration!$A$2:$A$4,Calibration!$C$2:$C$4,E208)</f>
        <v>426.41023016871929</v>
      </c>
      <c r="L208" s="2">
        <f>TREND(Calibration!$A$2:$A$4,Calibration!$D$2:$D$4,G208)</f>
        <v>534.53386061972321</v>
      </c>
    </row>
    <row r="209" spans="1:12" x14ac:dyDescent="0.25">
      <c r="A209">
        <v>1035090</v>
      </c>
      <c r="B209">
        <v>13.803999900000001</v>
      </c>
      <c r="C209">
        <v>0.66479999000000001</v>
      </c>
      <c r="D209">
        <v>933.95098876999998</v>
      </c>
      <c r="E209">
        <v>1.0854999999999999</v>
      </c>
      <c r="F209">
        <v>356.16598511000001</v>
      </c>
      <c r="G209">
        <v>1.4013999699999999</v>
      </c>
      <c r="H209">
        <v>9.9000003020963209E+37</v>
      </c>
      <c r="J209" s="2">
        <f>TREND(Calibration!$A$2:$A$4,Calibration!$B$2:$B$4,C209)</f>
        <v>441.68066642183362</v>
      </c>
      <c r="K209" s="2">
        <f>TREND(Calibration!$A$2:$A$4,Calibration!$C$2:$C$4,E209)</f>
        <v>425.12629168918738</v>
      </c>
      <c r="L209" s="2">
        <f>TREND(Calibration!$A$2:$A$4,Calibration!$D$2:$D$4,G209)</f>
        <v>533.41660824943006</v>
      </c>
    </row>
    <row r="210" spans="1:12" x14ac:dyDescent="0.25">
      <c r="A210">
        <v>1040090</v>
      </c>
      <c r="B210">
        <v>13.829999920000001</v>
      </c>
      <c r="C210">
        <v>0.67019998999999997</v>
      </c>
      <c r="D210">
        <v>440.35598755000001</v>
      </c>
      <c r="E210">
        <v>1.08329999</v>
      </c>
      <c r="F210">
        <v>576.68701171999999</v>
      </c>
      <c r="G210">
        <v>1.3982000400000001</v>
      </c>
      <c r="H210">
        <v>9.9000003020963209E+37</v>
      </c>
      <c r="J210" s="2">
        <f>TREND(Calibration!$A$2:$A$4,Calibration!$B$2:$B$4,C210)</f>
        <v>445.0007921134104</v>
      </c>
      <c r="K210" s="2">
        <f>TREND(Calibration!$A$2:$A$4,Calibration!$C$2:$C$4,E210)</f>
        <v>424.24359652273591</v>
      </c>
      <c r="L210" s="2">
        <f>TREND(Calibration!$A$2:$A$4,Calibration!$D$2:$D$4,G210)</f>
        <v>532.09247154521779</v>
      </c>
    </row>
    <row r="211" spans="1:12" x14ac:dyDescent="0.25">
      <c r="A211">
        <v>1045091</v>
      </c>
      <c r="B211">
        <v>13.81099987</v>
      </c>
      <c r="C211">
        <v>0.66700000000000004</v>
      </c>
      <c r="D211">
        <v>922.60699463000003</v>
      </c>
      <c r="E211">
        <v>1.08389997</v>
      </c>
      <c r="F211">
        <v>500.42498778999999</v>
      </c>
      <c r="G211">
        <v>1.39709997</v>
      </c>
      <c r="H211">
        <v>9.9000003020963209E+37</v>
      </c>
      <c r="J211" s="2">
        <f>TREND(Calibration!$A$2:$A$4,Calibration!$B$2:$B$4,C211)</f>
        <v>443.0333163704866</v>
      </c>
      <c r="K211" s="2">
        <f>TREND(Calibration!$A$2:$A$4,Calibration!$C$2:$C$4,E211)</f>
        <v>424.48432244942148</v>
      </c>
      <c r="L211" s="2">
        <f>TREND(Calibration!$A$2:$A$4,Calibration!$D$2:$D$4,G211)</f>
        <v>531.63726062991566</v>
      </c>
    </row>
    <row r="212" spans="1:12" x14ac:dyDescent="0.25">
      <c r="A212">
        <v>1050090</v>
      </c>
      <c r="B212">
        <v>13.897999759999999</v>
      </c>
      <c r="C212">
        <v>0.66750001999999997</v>
      </c>
      <c r="D212">
        <v>710.97900390999996</v>
      </c>
      <c r="E212">
        <v>1.08389997</v>
      </c>
      <c r="F212">
        <v>574.03399658000001</v>
      </c>
      <c r="G212">
        <v>1.39170003</v>
      </c>
      <c r="H212">
        <v>9.9000003020963209E+37</v>
      </c>
      <c r="J212" s="2">
        <f>TREND(Calibration!$A$2:$A$4,Calibration!$B$2:$B$4,C212)</f>
        <v>443.34074771276477</v>
      </c>
      <c r="K212" s="2">
        <f>TREND(Calibration!$A$2:$A$4,Calibration!$C$2:$C$4,E212)</f>
        <v>424.48432244942148</v>
      </c>
      <c r="L212" s="2">
        <f>TREND(Calibration!$A$2:$A$4,Calibration!$D$2:$D$4,G212)</f>
        <v>529.40275588932934</v>
      </c>
    </row>
    <row r="213" spans="1:12" x14ac:dyDescent="0.25">
      <c r="A213">
        <v>1055088</v>
      </c>
      <c r="B213">
        <v>13.972999570000001</v>
      </c>
      <c r="C213">
        <v>0.66970003</v>
      </c>
      <c r="D213">
        <v>581.68701171999999</v>
      </c>
      <c r="E213">
        <v>1.0794999599999999</v>
      </c>
      <c r="F213">
        <v>443.23001098999998</v>
      </c>
      <c r="G213">
        <v>1.38680005</v>
      </c>
      <c r="H213">
        <v>9.9000003020963209E+37</v>
      </c>
      <c r="J213" s="2">
        <f>TREND(Calibration!$A$2:$A$4,Calibration!$B$2:$B$4,C213)</f>
        <v>444.69339766141769</v>
      </c>
      <c r="K213" s="2">
        <f>TREND(Calibration!$A$2:$A$4,Calibration!$C$2:$C$4,E213)</f>
        <v>422.71893612875095</v>
      </c>
      <c r="L213" s="2">
        <f>TREND(Calibration!$A$2:$A$4,Calibration!$D$2:$D$4,G213)</f>
        <v>527.37513548266224</v>
      </c>
    </row>
    <row r="214" spans="1:12" x14ac:dyDescent="0.25">
      <c r="A214">
        <v>1060088</v>
      </c>
      <c r="B214">
        <v>14.024999619999999</v>
      </c>
      <c r="C214">
        <v>0.67290002000000004</v>
      </c>
      <c r="D214">
        <v>353.63400268999999</v>
      </c>
      <c r="E214">
        <v>1.0785000300000001</v>
      </c>
      <c r="F214">
        <v>714.29101562000005</v>
      </c>
      <c r="G214">
        <v>1.38250005</v>
      </c>
      <c r="H214">
        <v>9.9000003020963209E+37</v>
      </c>
      <c r="J214" s="2">
        <f>TREND(Calibration!$A$2:$A$4,Calibration!$B$2:$B$4,C214)</f>
        <v>446.6608734043416</v>
      </c>
      <c r="K214" s="2">
        <f>TREND(Calibration!$A$2:$A$4,Calibration!$C$2:$C$4,E214)</f>
        <v>422.3177409624609</v>
      </c>
      <c r="L214" s="2">
        <f>TREND(Calibration!$A$2:$A$4,Calibration!$D$2:$D$4,G214)</f>
        <v>525.59578786314785</v>
      </c>
    </row>
    <row r="215" spans="1:12" x14ac:dyDescent="0.25">
      <c r="A215">
        <v>1065088</v>
      </c>
      <c r="B215">
        <v>14.057000159999999</v>
      </c>
      <c r="C215">
        <v>0.67339998000000001</v>
      </c>
      <c r="D215">
        <v>675.56097411999997</v>
      </c>
      <c r="E215">
        <v>1.07790005</v>
      </c>
      <c r="F215">
        <v>885.02502441000001</v>
      </c>
      <c r="G215">
        <v>1.38250005</v>
      </c>
      <c r="H215">
        <v>1146.1479492200001</v>
      </c>
      <c r="J215" s="2">
        <f>TREND(Calibration!$A$2:$A$4,Calibration!$B$2:$B$4,C215)</f>
        <v>446.96826785633431</v>
      </c>
      <c r="K215" s="2">
        <f>TREND(Calibration!$A$2:$A$4,Calibration!$C$2:$C$4,E215)</f>
        <v>422.07701503577528</v>
      </c>
      <c r="L215" s="2">
        <f>TREND(Calibration!$A$2:$A$4,Calibration!$D$2:$D$4,G215)</f>
        <v>525.59578786314785</v>
      </c>
    </row>
    <row r="216" spans="1:12" x14ac:dyDescent="0.25">
      <c r="A216">
        <v>1070087</v>
      </c>
      <c r="B216">
        <v>14.03499985</v>
      </c>
      <c r="C216">
        <v>0.67610002000000002</v>
      </c>
      <c r="D216">
        <v>674.93402100000003</v>
      </c>
      <c r="E216">
        <v>1.0794999599999999</v>
      </c>
      <c r="F216">
        <v>868.85601807</v>
      </c>
      <c r="G216">
        <v>1.38469994</v>
      </c>
      <c r="H216">
        <v>9.9000003020963209E+37</v>
      </c>
      <c r="J216" s="2">
        <f>TREND(Calibration!$A$2:$A$4,Calibration!$B$2:$B$4,C216)</f>
        <v>448.62835529564632</v>
      </c>
      <c r="K216" s="2">
        <f>TREND(Calibration!$A$2:$A$4,Calibration!$C$2:$C$4,E216)</f>
        <v>422.71893612875095</v>
      </c>
      <c r="L216" s="2">
        <f>TREND(Calibration!$A$2:$A$4,Calibration!$D$2:$D$4,G216)</f>
        <v>526.5061062433092</v>
      </c>
    </row>
    <row r="217" spans="1:12" x14ac:dyDescent="0.25">
      <c r="A217">
        <v>1075089</v>
      </c>
      <c r="B217">
        <v>14.12199974</v>
      </c>
      <c r="C217">
        <v>0.67669999999999997</v>
      </c>
      <c r="D217">
        <v>115.84899901999999</v>
      </c>
      <c r="E217">
        <v>1.07790005</v>
      </c>
      <c r="F217">
        <v>9.9000003020963209E+37</v>
      </c>
      <c r="G217">
        <v>1.3819999700000001</v>
      </c>
      <c r="H217">
        <v>1048.3129882799999</v>
      </c>
      <c r="J217" s="2">
        <f>TREND(Calibration!$A$2:$A$4,Calibration!$B$2:$B$4,C217)</f>
        <v>448.99724585350413</v>
      </c>
      <c r="K217" s="2">
        <f>TREND(Calibration!$A$2:$A$4,Calibration!$C$2:$C$4,E217)</f>
        <v>422.07701503577528</v>
      </c>
      <c r="L217" s="2">
        <f>TREND(Calibration!$A$2:$A$4,Calibration!$D$2:$D$4,G217)</f>
        <v>525.38885387301605</v>
      </c>
    </row>
    <row r="218" spans="1:12" x14ac:dyDescent="0.25">
      <c r="A218">
        <v>1080087</v>
      </c>
      <c r="B218">
        <v>14.17700005</v>
      </c>
      <c r="C218">
        <v>0.67720002000000001</v>
      </c>
      <c r="D218">
        <v>849.02502441000001</v>
      </c>
      <c r="E218">
        <v>1.0773999700000001</v>
      </c>
      <c r="F218">
        <v>1229.4090576200001</v>
      </c>
      <c r="G218">
        <v>1.3809000300000001</v>
      </c>
      <c r="H218">
        <v>1126.26501465</v>
      </c>
      <c r="J218" s="2">
        <f>TREND(Calibration!$A$2:$A$4,Calibration!$B$2:$B$4,C218)</f>
        <v>449.30467719578235</v>
      </c>
      <c r="K218" s="2">
        <f>TREND(Calibration!$A$2:$A$4,Calibration!$C$2:$C$4,E218)</f>
        <v>421.87637131195629</v>
      </c>
      <c r="L218" s="2">
        <f>TREND(Calibration!$A$2:$A$4,Calibration!$D$2:$D$4,G218)</f>
        <v>524.93369675194435</v>
      </c>
    </row>
    <row r="219" spans="1:12" x14ac:dyDescent="0.25">
      <c r="A219">
        <v>1085086</v>
      </c>
      <c r="B219">
        <v>14.25800037</v>
      </c>
      <c r="C219">
        <v>0.67339998000000001</v>
      </c>
      <c r="D219">
        <v>1063.3420410199999</v>
      </c>
      <c r="E219">
        <v>1.07679999</v>
      </c>
      <c r="F219">
        <v>1072.68005371</v>
      </c>
      <c r="G219">
        <v>1.37759995</v>
      </c>
      <c r="H219">
        <v>9.9000003020963209E+37</v>
      </c>
      <c r="J219" s="2">
        <f>TREND(Calibration!$A$2:$A$4,Calibration!$B$2:$B$4,C219)</f>
        <v>446.96826785633431</v>
      </c>
      <c r="K219" s="2">
        <f>TREND(Calibration!$A$2:$A$4,Calibration!$C$2:$C$4,E219)</f>
        <v>421.63564538527066</v>
      </c>
      <c r="L219" s="2">
        <f>TREND(Calibration!$A$2:$A$4,Calibration!$D$2:$D$4,G219)</f>
        <v>523.56811780026817</v>
      </c>
    </row>
    <row r="220" spans="1:12" x14ac:dyDescent="0.25">
      <c r="A220">
        <v>1090088</v>
      </c>
      <c r="B220">
        <v>14.34599972</v>
      </c>
      <c r="C220">
        <v>0.67400002000000003</v>
      </c>
      <c r="D220">
        <v>293.36199950999998</v>
      </c>
      <c r="E220">
        <v>1.07579994</v>
      </c>
      <c r="F220">
        <v>9.9000003020963209E+37</v>
      </c>
      <c r="G220">
        <v>1.3787000199999999</v>
      </c>
      <c r="H220">
        <v>767.65997314000003</v>
      </c>
      <c r="J220" s="2">
        <f>TREND(Calibration!$A$2:$A$4,Calibration!$B$2:$B$4,C220)</f>
        <v>447.33719530447758</v>
      </c>
      <c r="K220" s="2">
        <f>TREND(Calibration!$A$2:$A$4,Calibration!$C$2:$C$4,E220)</f>
        <v>421.23440207219033</v>
      </c>
      <c r="L220" s="2">
        <f>TREND(Calibration!$A$2:$A$4,Calibration!$D$2:$D$4,G220)</f>
        <v>524.0233287155703</v>
      </c>
    </row>
    <row r="221" spans="1:12" x14ac:dyDescent="0.25">
      <c r="A221">
        <v>1095087</v>
      </c>
      <c r="B221">
        <v>14.42399979</v>
      </c>
      <c r="C221">
        <v>0.67339998000000001</v>
      </c>
      <c r="D221">
        <v>783.10198975000003</v>
      </c>
      <c r="E221">
        <v>1.0763000199999999</v>
      </c>
      <c r="F221">
        <v>9.9000003020963209E+37</v>
      </c>
      <c r="G221">
        <v>1.3744000199999999</v>
      </c>
      <c r="H221">
        <v>1245.5939941399999</v>
      </c>
      <c r="J221" s="2">
        <f>TREND(Calibration!$A$2:$A$4,Calibration!$B$2:$B$4,C221)</f>
        <v>446.96826785633431</v>
      </c>
      <c r="K221" s="2">
        <f>TREND(Calibration!$A$2:$A$4,Calibration!$C$2:$C$4,E221)</f>
        <v>421.43504579600932</v>
      </c>
      <c r="L221" s="2">
        <f>TREND(Calibration!$A$2:$A$4,Calibration!$D$2:$D$4,G221)</f>
        <v>522.2439810960559</v>
      </c>
    </row>
    <row r="222" spans="1:12" x14ac:dyDescent="0.25">
      <c r="A222">
        <v>1100086</v>
      </c>
      <c r="B222">
        <v>14.480999949999999</v>
      </c>
      <c r="C222">
        <v>0.66909998999999998</v>
      </c>
      <c r="D222">
        <v>9.9000003020963209E+37</v>
      </c>
      <c r="E222">
        <v>1.0763000199999999</v>
      </c>
      <c r="F222">
        <v>1045.81994629</v>
      </c>
      <c r="G222">
        <v>1.37390006</v>
      </c>
      <c r="H222">
        <v>9.9000003020963209E+37</v>
      </c>
      <c r="J222" s="2">
        <f>TREND(Calibration!$A$2:$A$4,Calibration!$B$2:$B$4,C222)</f>
        <v>444.32447021327442</v>
      </c>
      <c r="K222" s="2">
        <f>TREND(Calibration!$A$2:$A$4,Calibration!$C$2:$C$4,E222)</f>
        <v>421.43504579600932</v>
      </c>
      <c r="L222" s="2">
        <f>TREND(Calibration!$A$2:$A$4,Calibration!$D$2:$D$4,G222)</f>
        <v>522.03709676213668</v>
      </c>
    </row>
    <row r="223" spans="1:12" x14ac:dyDescent="0.25">
      <c r="A223">
        <v>1105088</v>
      </c>
      <c r="B223">
        <v>14.59599972</v>
      </c>
      <c r="C223">
        <v>0.66799998000000005</v>
      </c>
      <c r="D223">
        <v>333.63699341</v>
      </c>
      <c r="E223">
        <v>1.0747</v>
      </c>
      <c r="F223">
        <v>9.9000003020963209E+37</v>
      </c>
      <c r="G223">
        <v>1.3727999900000001</v>
      </c>
      <c r="H223">
        <v>775.30700683999999</v>
      </c>
      <c r="J223" s="2">
        <f>TREND(Calibration!$A$2:$A$4,Calibration!$B$2:$B$4,C223)</f>
        <v>443.64814216475753</v>
      </c>
      <c r="K223" s="2">
        <f>TREND(Calibration!$A$2:$A$4,Calibration!$C$2:$C$4,E223)</f>
        <v>420.79308056847594</v>
      </c>
      <c r="L223" s="2">
        <f>TREND(Calibration!$A$2:$A$4,Calibration!$D$2:$D$4,G223)</f>
        <v>521.58188584683455</v>
      </c>
    </row>
    <row r="224" spans="1:12" x14ac:dyDescent="0.25">
      <c r="A224">
        <v>1110086</v>
      </c>
      <c r="B224">
        <v>14.68299961</v>
      </c>
      <c r="C224">
        <v>0.67129998999999996</v>
      </c>
      <c r="D224">
        <v>732.41302489999998</v>
      </c>
      <c r="E224">
        <v>1.0720000300000001</v>
      </c>
      <c r="F224">
        <v>1354.0970459</v>
      </c>
      <c r="G224">
        <v>1.37010002</v>
      </c>
      <c r="H224">
        <v>9.9000003020963209E+37</v>
      </c>
      <c r="J224" s="2">
        <f>TREND(Calibration!$A$2:$A$4,Calibration!$B$2:$B$4,C224)</f>
        <v>445.67711401354643</v>
      </c>
      <c r="K224" s="2">
        <f>TREND(Calibration!$A$2:$A$4,Calibration!$C$2:$C$4,E224)</f>
        <v>419.70978982499571</v>
      </c>
      <c r="L224" s="2">
        <f>TREND(Calibration!$A$2:$A$4,Calibration!$D$2:$D$4,G224)</f>
        <v>520.46463347654139</v>
      </c>
    </row>
    <row r="225" spans="1:12" x14ac:dyDescent="0.25">
      <c r="A225">
        <v>1115087</v>
      </c>
      <c r="B225">
        <v>14.68599987</v>
      </c>
      <c r="C225">
        <v>0.66750001999999997</v>
      </c>
      <c r="D225">
        <v>1321.9520263700001</v>
      </c>
      <c r="E225">
        <v>1.0724999900000001</v>
      </c>
      <c r="F225">
        <v>627.42498779000005</v>
      </c>
      <c r="G225">
        <v>1.36899996</v>
      </c>
      <c r="H225">
        <v>9.9000003020963209E+37</v>
      </c>
      <c r="J225" s="2">
        <f>TREND(Calibration!$A$2:$A$4,Calibration!$B$2:$B$4,C225)</f>
        <v>443.34074771276477</v>
      </c>
      <c r="K225" s="2">
        <f>TREND(Calibration!$A$2:$A$4,Calibration!$C$2:$C$4,E225)</f>
        <v>419.91038540202447</v>
      </c>
      <c r="L225" s="2">
        <f>TREND(Calibration!$A$2:$A$4,Calibration!$D$2:$D$4,G225)</f>
        <v>520.00942669925701</v>
      </c>
    </row>
    <row r="226" spans="1:12" x14ac:dyDescent="0.25">
      <c r="A226">
        <v>1120087</v>
      </c>
      <c r="B226">
        <v>14.74100018</v>
      </c>
      <c r="C226">
        <v>0.66750001999999997</v>
      </c>
      <c r="D226">
        <v>656.31799316000001</v>
      </c>
      <c r="E226">
        <v>1.06930006</v>
      </c>
      <c r="F226">
        <v>1145.7800293</v>
      </c>
      <c r="G226">
        <v>1.3684999900000001</v>
      </c>
      <c r="H226">
        <v>1302.5350341799999</v>
      </c>
      <c r="J226" s="2">
        <f>TREND(Calibration!$A$2:$A$4,Calibration!$B$2:$B$4,C226)</f>
        <v>443.34074771276477</v>
      </c>
      <c r="K226" s="2">
        <f>TREND(Calibration!$A$2:$A$4,Calibration!$C$2:$C$4,E226)</f>
        <v>418.62649908151536</v>
      </c>
      <c r="L226" s="2">
        <f>TREND(Calibration!$A$2:$A$4,Calibration!$D$2:$D$4,G226)</f>
        <v>519.80253822732016</v>
      </c>
    </row>
    <row r="227" spans="1:12" x14ac:dyDescent="0.25">
      <c r="A227">
        <v>1125087</v>
      </c>
      <c r="B227">
        <v>14.708999629999999</v>
      </c>
      <c r="C227">
        <v>0.66420000999999995</v>
      </c>
      <c r="D227">
        <v>506.21398926000001</v>
      </c>
      <c r="E227">
        <v>1.07360005</v>
      </c>
      <c r="F227">
        <v>1001.12799072</v>
      </c>
      <c r="G227">
        <v>1.3667999500000001</v>
      </c>
      <c r="H227">
        <v>9.9000003020963209E+37</v>
      </c>
      <c r="J227" s="2">
        <f>TREND(Calibration!$A$2:$A$4,Calibration!$B$2:$B$4,C227)</f>
        <v>441.31177586397581</v>
      </c>
      <c r="K227" s="2">
        <f>TREND(Calibration!$A$2:$A$4,Calibration!$C$2:$C$4,E227)</f>
        <v>420.35175505252909</v>
      </c>
      <c r="L227" s="2">
        <f>TREND(Calibration!$A$2:$A$4,Calibration!$D$2:$D$4,G227)</f>
        <v>519.09905866288307</v>
      </c>
    </row>
    <row r="228" spans="1:12" x14ac:dyDescent="0.25">
      <c r="A228">
        <v>1130087</v>
      </c>
      <c r="B228">
        <v>14.70600033</v>
      </c>
      <c r="C228">
        <v>0.67180002000000005</v>
      </c>
      <c r="D228">
        <v>216.11000060999999</v>
      </c>
      <c r="E228">
        <v>1.06930006</v>
      </c>
      <c r="F228">
        <v>9.9000003020963209E+37</v>
      </c>
      <c r="G228">
        <v>1.36469996</v>
      </c>
      <c r="H228">
        <v>1185.0479736299999</v>
      </c>
      <c r="J228" s="2">
        <f>TREND(Calibration!$A$2:$A$4,Calibration!$B$2:$B$4,C228)</f>
        <v>445.98455150420557</v>
      </c>
      <c r="K228" s="2">
        <f>TREND(Calibration!$A$2:$A$4,Calibration!$C$2:$C$4,E228)</f>
        <v>418.62649908151536</v>
      </c>
      <c r="L228" s="2">
        <f>TREND(Calibration!$A$2:$A$4,Calibration!$D$2:$D$4,G228)</f>
        <v>518.23007907974261</v>
      </c>
    </row>
    <row r="229" spans="1:12" x14ac:dyDescent="0.25">
      <c r="A229">
        <v>1135086</v>
      </c>
      <c r="B229">
        <v>14.64599991</v>
      </c>
      <c r="C229">
        <v>0.66369997999999997</v>
      </c>
      <c r="D229">
        <v>1220.5600585899999</v>
      </c>
      <c r="E229">
        <v>1.0677000299999999</v>
      </c>
      <c r="F229">
        <v>843.48297118999994</v>
      </c>
      <c r="G229">
        <v>1.3624999499999999</v>
      </c>
      <c r="H229">
        <v>9.9000003020963209E+37</v>
      </c>
      <c r="J229" s="2">
        <f>TREND(Calibration!$A$2:$A$4,Calibration!$B$2:$B$4,C229)</f>
        <v>441.00433837331673</v>
      </c>
      <c r="K229" s="2">
        <f>TREND(Calibration!$A$2:$A$4,Calibration!$C$2:$C$4,E229)</f>
        <v>417.98452984174941</v>
      </c>
      <c r="L229" s="2">
        <f>TREND(Calibration!$A$2:$A$4,Calibration!$D$2:$D$4,G229)</f>
        <v>517.31971104336856</v>
      </c>
    </row>
    <row r="230" spans="1:12" x14ac:dyDescent="0.25">
      <c r="A230">
        <v>1140087</v>
      </c>
      <c r="B230">
        <v>14.62100029</v>
      </c>
      <c r="C230">
        <v>0.66700000000000004</v>
      </c>
      <c r="D230">
        <v>386.48599243000001</v>
      </c>
      <c r="E230">
        <v>1.0671000500000001</v>
      </c>
      <c r="F230">
        <v>9.9000003020963209E+37</v>
      </c>
      <c r="G230">
        <v>1.3614000100000001</v>
      </c>
      <c r="H230">
        <v>919.41998291000004</v>
      </c>
      <c r="J230" s="2">
        <f>TREND(Calibration!$A$2:$A$4,Calibration!$B$2:$B$4,C230)</f>
        <v>443.0333163704866</v>
      </c>
      <c r="K230" s="2">
        <f>TREND(Calibration!$A$2:$A$4,Calibration!$C$2:$C$4,E230)</f>
        <v>417.74380391506384</v>
      </c>
      <c r="L230" s="2">
        <f>TREND(Calibration!$A$2:$A$4,Calibration!$D$2:$D$4,G230)</f>
        <v>516.86455392229686</v>
      </c>
    </row>
    <row r="231" spans="1:12" x14ac:dyDescent="0.25">
      <c r="A231">
        <v>1145087</v>
      </c>
      <c r="B231">
        <v>14.506999970000001</v>
      </c>
      <c r="C231">
        <v>0.66210002000000001</v>
      </c>
      <c r="D231">
        <v>1279.8979492200001</v>
      </c>
      <c r="E231">
        <v>1.06500006</v>
      </c>
      <c r="F231">
        <v>424.12701415999999</v>
      </c>
      <c r="G231">
        <v>1.3603999600000001</v>
      </c>
      <c r="H231">
        <v>9.9000003020963209E+37</v>
      </c>
      <c r="J231" s="2">
        <f>TREND(Calibration!$A$2:$A$4,Calibration!$B$2:$B$4,C231)</f>
        <v>440.02062202118799</v>
      </c>
      <c r="K231" s="2">
        <f>TREND(Calibration!$A$2:$A$4,Calibration!$C$2:$C$4,E231)</f>
        <v>416.90123909826912</v>
      </c>
      <c r="L231" s="2">
        <f>TREND(Calibration!$A$2:$A$4,Calibration!$D$2:$D$4,G231)</f>
        <v>516.45073146022821</v>
      </c>
    </row>
    <row r="232" spans="1:12" x14ac:dyDescent="0.25">
      <c r="A232">
        <v>1150087</v>
      </c>
      <c r="B232">
        <v>14.571999549999999</v>
      </c>
      <c r="C232">
        <v>0.66479999000000001</v>
      </c>
      <c r="D232">
        <v>815.04101562000005</v>
      </c>
      <c r="E232">
        <v>1.06439996</v>
      </c>
      <c r="F232">
        <v>647.87701416000004</v>
      </c>
      <c r="G232">
        <v>1.3624999499999999</v>
      </c>
      <c r="H232">
        <v>1130.49902344</v>
      </c>
      <c r="J232" s="2">
        <f>TREND(Calibration!$A$2:$A$4,Calibration!$B$2:$B$4,C232)</f>
        <v>441.68066642183362</v>
      </c>
      <c r="K232" s="2">
        <f>TREND(Calibration!$A$2:$A$4,Calibration!$C$2:$C$4,E232)</f>
        <v>416.66046502479333</v>
      </c>
      <c r="L232" s="2">
        <f>TREND(Calibration!$A$2:$A$4,Calibration!$D$2:$D$4,G232)</f>
        <v>517.31971104336856</v>
      </c>
    </row>
    <row r="233" spans="1:12" x14ac:dyDescent="0.25">
      <c r="A233">
        <v>1155088</v>
      </c>
      <c r="B233">
        <v>14.54899979</v>
      </c>
      <c r="C233">
        <v>0.67019998999999997</v>
      </c>
      <c r="D233">
        <v>649.58697510000002</v>
      </c>
      <c r="E233">
        <v>1.06439996</v>
      </c>
      <c r="F233">
        <v>593.09002685999997</v>
      </c>
      <c r="G233">
        <v>1.3593000200000001</v>
      </c>
      <c r="H233">
        <v>1094.48706055</v>
      </c>
      <c r="J233" s="2">
        <f>TREND(Calibration!$A$2:$A$4,Calibration!$B$2:$B$4,C233)</f>
        <v>445.0007921134104</v>
      </c>
      <c r="K233" s="2">
        <f>TREND(Calibration!$A$2:$A$4,Calibration!$C$2:$C$4,E233)</f>
        <v>416.66046502479333</v>
      </c>
      <c r="L233" s="2">
        <f>TREND(Calibration!$A$2:$A$4,Calibration!$D$2:$D$4,G233)</f>
        <v>515.99557433915641</v>
      </c>
    </row>
    <row r="234" spans="1:12" x14ac:dyDescent="0.25">
      <c r="A234">
        <v>1160088</v>
      </c>
      <c r="B234">
        <v>14.61100006</v>
      </c>
      <c r="C234">
        <v>0.67019998999999997</v>
      </c>
      <c r="D234">
        <v>1071.7170410199999</v>
      </c>
      <c r="E234">
        <v>1.0628000500000001</v>
      </c>
      <c r="F234">
        <v>544.85302734000004</v>
      </c>
      <c r="G234">
        <v>1.35599995</v>
      </c>
      <c r="H234">
        <v>9.9000003020963209E+37</v>
      </c>
      <c r="J234" s="2">
        <f>TREND(Calibration!$A$2:$A$4,Calibration!$B$2:$B$4,C234)</f>
        <v>445.0007921134104</v>
      </c>
      <c r="K234" s="2">
        <f>TREND(Calibration!$A$2:$A$4,Calibration!$C$2:$C$4,E234)</f>
        <v>416.01854393181765</v>
      </c>
      <c r="L234" s="2">
        <f>TREND(Calibration!$A$2:$A$4,Calibration!$D$2:$D$4,G234)</f>
        <v>514.62999952549796</v>
      </c>
    </row>
    <row r="235" spans="1:12" x14ac:dyDescent="0.25">
      <c r="A235">
        <v>1165086</v>
      </c>
      <c r="B235">
        <v>14.694000239999999</v>
      </c>
      <c r="C235">
        <v>0.67400002000000003</v>
      </c>
      <c r="D235">
        <v>577.35101318</v>
      </c>
      <c r="E235">
        <v>1.06120002</v>
      </c>
      <c r="F235">
        <v>1036.1149902300001</v>
      </c>
      <c r="G235">
        <v>1.35549998</v>
      </c>
      <c r="H235">
        <v>916.77099609000004</v>
      </c>
      <c r="J235" s="2">
        <f>TREND(Calibration!$A$2:$A$4,Calibration!$B$2:$B$4,C235)</f>
        <v>447.33719530447758</v>
      </c>
      <c r="K235" s="2">
        <f>TREND(Calibration!$A$2:$A$4,Calibration!$C$2:$C$4,E235)</f>
        <v>415.37657469205169</v>
      </c>
      <c r="L235" s="2">
        <f>TREND(Calibration!$A$2:$A$4,Calibration!$D$2:$D$4,G235)</f>
        <v>514.42311105356112</v>
      </c>
    </row>
    <row r="236" spans="1:12" x14ac:dyDescent="0.25">
      <c r="A236">
        <v>1170087</v>
      </c>
      <c r="B236">
        <v>14.69499969</v>
      </c>
      <c r="C236">
        <v>0.6724</v>
      </c>
      <c r="D236">
        <v>1268.6040039100001</v>
      </c>
      <c r="E236">
        <v>1.0600999600000001</v>
      </c>
      <c r="F236">
        <v>686.45202637</v>
      </c>
      <c r="G236">
        <v>1.35599995</v>
      </c>
      <c r="H236">
        <v>1206.7020263700001</v>
      </c>
      <c r="J236" s="2">
        <f>TREND(Calibration!$A$2:$A$4,Calibration!$B$2:$B$4,C236)</f>
        <v>446.35344206206338</v>
      </c>
      <c r="K236" s="2">
        <f>TREND(Calibration!$A$2:$A$4,Calibration!$C$2:$C$4,E236)</f>
        <v>414.93520504154708</v>
      </c>
      <c r="L236" s="2">
        <f>TREND(Calibration!$A$2:$A$4,Calibration!$D$2:$D$4,G236)</f>
        <v>514.62999952549796</v>
      </c>
    </row>
    <row r="237" spans="1:12" x14ac:dyDescent="0.25">
      <c r="A237">
        <v>1175088</v>
      </c>
      <c r="B237">
        <v>14.6079998</v>
      </c>
      <c r="C237">
        <v>0.67940003000000004</v>
      </c>
      <c r="D237">
        <v>1287.6810302700001</v>
      </c>
      <c r="E237">
        <v>1.0600999600000001</v>
      </c>
      <c r="F237">
        <v>203.53900146000001</v>
      </c>
      <c r="G237">
        <v>1.35169995</v>
      </c>
      <c r="H237">
        <v>9.9000003020963209E+37</v>
      </c>
      <c r="J237" s="2">
        <f>TREND(Calibration!$A$2:$A$4,Calibration!$B$2:$B$4,C237)</f>
        <v>450.65732714443527</v>
      </c>
      <c r="K237" s="2">
        <f>TREND(Calibration!$A$2:$A$4,Calibration!$C$2:$C$4,E237)</f>
        <v>414.93520504154708</v>
      </c>
      <c r="L237" s="2">
        <f>TREND(Calibration!$A$2:$A$4,Calibration!$D$2:$D$4,G237)</f>
        <v>512.85065190598357</v>
      </c>
    </row>
    <row r="238" spans="1:12" x14ac:dyDescent="0.25">
      <c r="A238">
        <v>1180088</v>
      </c>
      <c r="B238">
        <v>14.63700008</v>
      </c>
      <c r="C238">
        <v>0.67180002000000005</v>
      </c>
      <c r="D238">
        <v>9.9000003020963209E+37</v>
      </c>
      <c r="E238">
        <v>1.06120002</v>
      </c>
      <c r="F238">
        <v>444.51599120999998</v>
      </c>
      <c r="G238">
        <v>1.3511999800000001</v>
      </c>
      <c r="H238">
        <v>9.9000003020963209E+37</v>
      </c>
      <c r="J238" s="2">
        <f>TREND(Calibration!$A$2:$A$4,Calibration!$B$2:$B$4,C238)</f>
        <v>445.98455150420557</v>
      </c>
      <c r="K238" s="2">
        <f>TREND(Calibration!$A$2:$A$4,Calibration!$C$2:$C$4,E238)</f>
        <v>415.37657469205169</v>
      </c>
      <c r="L238" s="2">
        <f>TREND(Calibration!$A$2:$A$4,Calibration!$D$2:$D$4,G238)</f>
        <v>512.64376343404672</v>
      </c>
    </row>
    <row r="239" spans="1:12" x14ac:dyDescent="0.25">
      <c r="A239">
        <v>1185088</v>
      </c>
      <c r="B239">
        <v>14.66300011</v>
      </c>
      <c r="C239">
        <v>0.67559999000000004</v>
      </c>
      <c r="D239">
        <v>470.49099731000001</v>
      </c>
      <c r="E239">
        <v>1.06120002</v>
      </c>
      <c r="F239">
        <v>939.28997803000004</v>
      </c>
      <c r="G239">
        <v>1.35169995</v>
      </c>
      <c r="H239">
        <v>700.00500488</v>
      </c>
      <c r="J239" s="2">
        <f>TREND(Calibration!$A$2:$A$4,Calibration!$B$2:$B$4,C239)</f>
        <v>448.32091780498723</v>
      </c>
      <c r="K239" s="2">
        <f>TREND(Calibration!$A$2:$A$4,Calibration!$C$2:$C$4,E239)</f>
        <v>415.37657469205169</v>
      </c>
      <c r="L239" s="2">
        <f>TREND(Calibration!$A$2:$A$4,Calibration!$D$2:$D$4,G239)</f>
        <v>512.85065190598357</v>
      </c>
    </row>
    <row r="240" spans="1:12" x14ac:dyDescent="0.25">
      <c r="A240">
        <v>1190087</v>
      </c>
      <c r="B240">
        <v>14.661999700000001</v>
      </c>
      <c r="C240">
        <v>0.67290002000000004</v>
      </c>
      <c r="D240">
        <v>963.57299805000002</v>
      </c>
      <c r="E240">
        <v>1.0023000200000001</v>
      </c>
      <c r="F240">
        <v>382.80200194999998</v>
      </c>
      <c r="G240">
        <v>1.3495999599999999</v>
      </c>
      <c r="H240">
        <v>9.9000003020963209E+37</v>
      </c>
      <c r="J240" s="2">
        <f>TREND(Calibration!$A$2:$A$4,Calibration!$B$2:$B$4,C240)</f>
        <v>446.6608734043416</v>
      </c>
      <c r="K240" s="2">
        <f>TREND(Calibration!$A$2:$A$4,Calibration!$C$2:$C$4,E240)</f>
        <v>391.74452515409757</v>
      </c>
      <c r="L240" s="2">
        <f>TREND(Calibration!$A$2:$A$4,Calibration!$D$2:$D$4,G240)</f>
        <v>511.981672322843</v>
      </c>
    </row>
    <row r="241" spans="1:12" x14ac:dyDescent="0.25">
      <c r="A241">
        <v>1195087</v>
      </c>
      <c r="B241">
        <v>14.70699978</v>
      </c>
      <c r="C241">
        <v>0.66700000000000004</v>
      </c>
      <c r="D241">
        <v>9.9000003020963209E+37</v>
      </c>
      <c r="E241">
        <v>1.06659997</v>
      </c>
      <c r="F241">
        <v>756.39300536999997</v>
      </c>
      <c r="G241">
        <v>1.34630001</v>
      </c>
      <c r="H241">
        <v>988.16101074000005</v>
      </c>
      <c r="J241" s="2">
        <f>TREND(Calibration!$A$2:$A$4,Calibration!$B$2:$B$4,C241)</f>
        <v>443.0333163704866</v>
      </c>
      <c r="K241" s="2">
        <f>TREND(Calibration!$A$2:$A$4,Calibration!$C$2:$C$4,E241)</f>
        <v>417.54316019124479</v>
      </c>
      <c r="L241" s="2">
        <f>TREND(Calibration!$A$2:$A$4,Calibration!$D$2:$D$4,G241)</f>
        <v>510.61614716539725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1" sqref="R11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AVERAGE('11B'!$J2:$J32) + Calibration!$C$11</f>
        <v>401.55054406922716</v>
      </c>
      <c r="C3" s="2">
        <f>'11B'!K32</f>
        <v>684.91836335484606</v>
      </c>
      <c r="D3" s="2">
        <f>'11B'!L32</f>
        <v>608.93543163579875</v>
      </c>
      <c r="E3" s="3">
        <f>(C3-B3)/(7*35314.6667/1400)</f>
        <v>1.6048166145406031</v>
      </c>
      <c r="G3" s="3">
        <f>AVERAGE('10B'!$J2:$J32) + Calibration!$C$11</f>
        <v>399.735779034666</v>
      </c>
      <c r="H3" s="3">
        <f>'10B'!K32</f>
        <v>711.35896361952678</v>
      </c>
      <c r="I3" s="3">
        <f>'10B'!L32</f>
        <v>604.71464528556623</v>
      </c>
      <c r="J3" s="3">
        <f>(H3-G3)/(7*35314.6667/1400)</f>
        <v>1.7648371835538845</v>
      </c>
      <c r="L3" s="3">
        <f>AVERAGE('9B'!$J2:$J32) + Calibration!$C$11</f>
        <v>404.83497126956428</v>
      </c>
      <c r="M3" s="3">
        <f>'9B'!K32</f>
        <v>865.18799050264374</v>
      </c>
      <c r="N3" s="3">
        <f>'9B'!L32</f>
        <v>593.74890246611119</v>
      </c>
      <c r="O3" s="3">
        <f>(M3-L3)/(7*35314.6667/1400)</f>
        <v>2.6071491663438491</v>
      </c>
      <c r="Q3" s="3">
        <f>AVERAGE('8B'!$J146:$J176) + Calibration!$C$11</f>
        <v>397.84961463760669</v>
      </c>
      <c r="R3" s="3">
        <f>'8B'!K176</f>
        <v>879.07032304346217</v>
      </c>
      <c r="S3" s="3">
        <f>'8B'!L176</f>
        <v>569.62425502165354</v>
      </c>
      <c r="T3" s="3">
        <f>(R3-Q3)/(7*35314.6667/1400)</f>
        <v>2.7253305970227686</v>
      </c>
    </row>
    <row r="4" spans="1:20" x14ac:dyDescent="0.25">
      <c r="A4" s="3">
        <f t="shared" ref="A4:A35" si="0">1/12+A3</f>
        <v>2.5833333333333335</v>
      </c>
      <c r="B4" s="3">
        <f>AVERAGE('11B'!$J3:$J33) + Calibration!$C$11</f>
        <v>401.66756223639607</v>
      </c>
      <c r="C4" s="2">
        <f>'11B'!K33</f>
        <v>664.77696012080867</v>
      </c>
      <c r="D4" s="2">
        <f>'11B'!L33</f>
        <v>609.18370856096908</v>
      </c>
      <c r="E4" s="3">
        <f t="shared" ref="E4:E67" si="1">(C4-B4)/(7*35314.6667/1400)</f>
        <v>1.490085692267981</v>
      </c>
      <c r="G4" s="3">
        <f>AVERAGE('10B'!$J3:$J33) + Calibration!$C$11</f>
        <v>399.4243924984487</v>
      </c>
      <c r="H4" s="3">
        <f>'10B'!K33</f>
        <v>723.91723134338906</v>
      </c>
      <c r="I4" s="3">
        <f>'10B'!L33</f>
        <v>604.71464528556623</v>
      </c>
      <c r="J4" s="3">
        <f t="shared" ref="J4:J67" si="2">(H4-G4)/(7*35314.6667/1400)</f>
        <v>1.8377227886731851</v>
      </c>
      <c r="L4" s="3">
        <f>AVERAGE('9B'!$J3:$J33) + Calibration!$C$11</f>
        <v>404.66241953766922</v>
      </c>
      <c r="M4" s="3">
        <f>'9B'!K33</f>
        <v>849.82112390526459</v>
      </c>
      <c r="N4" s="3">
        <f>'9B'!L33</f>
        <v>594.65927050248524</v>
      </c>
      <c r="O4" s="3">
        <f t="shared" ref="O4:O67" si="3">(M4-L4)/(7*35314.6667/1400)</f>
        <v>2.5210981496681963</v>
      </c>
      <c r="Q4" s="3">
        <f>AVERAGE('8B'!$J147:$J177) + Calibration!$C$11</f>
        <v>397.78614767815765</v>
      </c>
      <c r="R4" s="3">
        <f>'8B'!K177</f>
        <v>845.04659128083881</v>
      </c>
      <c r="S4" s="3">
        <f>'8B'!L177</f>
        <v>568.7139366414923</v>
      </c>
      <c r="T4" s="3">
        <f t="shared" ref="T4:T67" si="4">(R4-Q4)/(7*35314.6667/1400)</f>
        <v>2.5330010751747012</v>
      </c>
    </row>
    <row r="5" spans="1:20" x14ac:dyDescent="0.25">
      <c r="A5" s="3">
        <f t="shared" si="0"/>
        <v>2.666666666666667</v>
      </c>
      <c r="B5" s="3">
        <f>AVERAGE('11B'!$J4:$J34) + Calibration!$C$11</f>
        <v>401.7865629589063</v>
      </c>
      <c r="C5" s="2">
        <f>'11B'!K34</f>
        <v>672.11932155750799</v>
      </c>
      <c r="D5" s="2">
        <f>'11B'!L34</f>
        <v>611.87342007883979</v>
      </c>
      <c r="E5" s="3">
        <f t="shared" si="1"/>
        <v>1.5309942517373478</v>
      </c>
      <c r="G5" s="3">
        <f>AVERAGE('10B'!$J4:$J34) + Calibration!$C$11</f>
        <v>399.16655697161616</v>
      </c>
      <c r="H5" s="3">
        <f>'10B'!K34</f>
        <v>731.94173650406879</v>
      </c>
      <c r="I5" s="3">
        <f>'10B'!L34</f>
        <v>605.37674053478759</v>
      </c>
      <c r="J5" s="3">
        <f t="shared" si="2"/>
        <v>1.8846287428359196</v>
      </c>
      <c r="L5" s="3">
        <f>AVERAGE('9B'!$J4:$J34) + Calibration!$C$11</f>
        <v>404.46011737722802</v>
      </c>
      <c r="M5" s="3">
        <f>'9B'!K34</f>
        <v>842.63923170816986</v>
      </c>
      <c r="N5" s="3">
        <f>'9B'!L34</f>
        <v>593.74890246611119</v>
      </c>
      <c r="O5" s="3">
        <f t="shared" si="3"/>
        <v>2.4815701535755501</v>
      </c>
      <c r="Q5" s="3">
        <f>AVERAGE('8B'!$J148:$J178) + Calibration!$C$11</f>
        <v>397.68896279946142</v>
      </c>
      <c r="R5" s="3">
        <f>'8B'!K178</f>
        <v>851.54633574172055</v>
      </c>
      <c r="S5" s="3">
        <f>'8B'!L178</f>
        <v>566.72765503184598</v>
      </c>
      <c r="T5" s="3">
        <f t="shared" si="4"/>
        <v>2.5703619224148535</v>
      </c>
    </row>
    <row r="6" spans="1:20" x14ac:dyDescent="0.25">
      <c r="A6" s="3">
        <f t="shared" si="0"/>
        <v>2.7500000000000004</v>
      </c>
      <c r="B6" s="3">
        <f>AVERAGE('11B'!$J5:$J35) + Calibration!$C$11</f>
        <v>401.7865629589063</v>
      </c>
      <c r="C6" s="2">
        <f>'11B'!K35</f>
        <v>669.75209634672831</v>
      </c>
      <c r="D6" s="2">
        <f>'11B'!L35</f>
        <v>614.52174728149464</v>
      </c>
      <c r="E6" s="3">
        <f t="shared" si="1"/>
        <v>1.5175877811007175</v>
      </c>
      <c r="G6" s="3">
        <f>AVERAGE('10B'!$J5:$J35) + Calibration!$C$11</f>
        <v>399.01582247187906</v>
      </c>
      <c r="H6" s="3">
        <f>'10B'!K35</f>
        <v>735.83357797427573</v>
      </c>
      <c r="I6" s="3">
        <f>'10B'!L35</f>
        <v>604.71464528556623</v>
      </c>
      <c r="J6" s="3">
        <f t="shared" si="2"/>
        <v>1.9075233435653332</v>
      </c>
      <c r="L6" s="3">
        <f>AVERAGE('9B'!$J5:$J35) + Calibration!$C$11</f>
        <v>404.45020023715455</v>
      </c>
      <c r="M6" s="3">
        <f>'9B'!K35</f>
        <v>844.80581720736291</v>
      </c>
      <c r="N6" s="3">
        <f>'9B'!L35</f>
        <v>590.64541814238453</v>
      </c>
      <c r="O6" s="3">
        <f t="shared" si="3"/>
        <v>2.493896491851689</v>
      </c>
      <c r="Q6" s="3">
        <f>AVERAGE('8B'!$J149:$J179) + Calibration!$C$11</f>
        <v>397.66714576563828</v>
      </c>
      <c r="R6" s="3">
        <f>'8B'!K179</f>
        <v>855.87959902145485</v>
      </c>
      <c r="S6" s="3">
        <f>'8B'!L179</f>
        <v>567.18286180913049</v>
      </c>
      <c r="T6" s="3">
        <f t="shared" si="4"/>
        <v>2.595026350656831</v>
      </c>
    </row>
    <row r="7" spans="1:20" x14ac:dyDescent="0.25">
      <c r="A7" s="3">
        <f t="shared" si="0"/>
        <v>2.8333333333333339</v>
      </c>
      <c r="B7" s="3">
        <f>AVERAGE('11B'!$J6:$J36) + Calibration!$C$11</f>
        <v>401.95713074711591</v>
      </c>
      <c r="C7" s="2">
        <f>'11B'!K36</f>
        <v>665.86025487652148</v>
      </c>
      <c r="D7" s="2">
        <f>'11B'!L36</f>
        <v>618.32876496388883</v>
      </c>
      <c r="E7" s="3">
        <f t="shared" si="1"/>
        <v>1.4945808571338182</v>
      </c>
      <c r="G7" s="3">
        <f>AVERAGE('10B'!$J6:$J36) + Calibration!$C$11</f>
        <v>398.76988783047057</v>
      </c>
      <c r="H7" s="3">
        <f>'10B'!K36</f>
        <v>740.36738868424834</v>
      </c>
      <c r="I7" s="3">
        <f>'10B'!L36</f>
        <v>604.25948816449443</v>
      </c>
      <c r="J7" s="3">
        <f t="shared" si="2"/>
        <v>1.9345928067545812</v>
      </c>
      <c r="L7" s="3">
        <f>AVERAGE('9B'!$J6:$J36) + Calibration!$C$11</f>
        <v>404.27764870359437</v>
      </c>
      <c r="M7" s="3">
        <f>'9B'!K36</f>
        <v>820.5719287792997</v>
      </c>
      <c r="N7" s="3">
        <f>'9B'!L36</f>
        <v>589.07295899480698</v>
      </c>
      <c r="O7" s="3">
        <f t="shared" si="3"/>
        <v>2.357628254640757</v>
      </c>
      <c r="Q7" s="3">
        <f>AVERAGE('8B'!$J150:$J180) + Calibration!$C$11</f>
        <v>397.4093102388058</v>
      </c>
      <c r="R7" s="3">
        <f>'8B'!K180</f>
        <v>857.80540643493964</v>
      </c>
      <c r="S7" s="3">
        <f>'8B'!L180</f>
        <v>566.06555978262475</v>
      </c>
      <c r="T7" s="3">
        <f t="shared" si="4"/>
        <v>2.6073931270948894</v>
      </c>
    </row>
    <row r="8" spans="1:20" x14ac:dyDescent="0.25">
      <c r="A8" s="3">
        <f t="shared" si="0"/>
        <v>2.9166666666666674</v>
      </c>
      <c r="B8" s="3">
        <f>AVERAGE('11B'!$J7:$J37) + Calibration!$C$11</f>
        <v>402.1832334883959</v>
      </c>
      <c r="C8" s="2">
        <f>'11B'!K37</f>
        <v>682.10976448132931</v>
      </c>
      <c r="D8" s="2">
        <f>'11B'!L37</f>
        <v>620.10810844538548</v>
      </c>
      <c r="E8" s="3">
        <f t="shared" si="1"/>
        <v>1.5853273279961799</v>
      </c>
      <c r="G8" s="3">
        <f>AVERAGE('10B'!$J7:$J37) + Calibration!$C$11</f>
        <v>398.56560331302296</v>
      </c>
      <c r="H8" s="3">
        <f>'10B'!K37</f>
        <v>756.21570312276617</v>
      </c>
      <c r="I8" s="3">
        <f>'10B'!L37</f>
        <v>604.92157927569815</v>
      </c>
      <c r="J8" s="3">
        <f t="shared" si="2"/>
        <v>2.0255046032176947</v>
      </c>
      <c r="L8" s="3">
        <f>AVERAGE('9B'!$J7:$J37) + Calibration!$C$11</f>
        <v>404.20228085872117</v>
      </c>
      <c r="M8" s="3">
        <f>'9B'!K37</f>
        <v>815.79739214264123</v>
      </c>
      <c r="N8" s="3">
        <f>'9B'!L37</f>
        <v>588.82468620765439</v>
      </c>
      <c r="O8" s="3">
        <f t="shared" si="3"/>
        <v>2.3310151262671837</v>
      </c>
      <c r="Q8" s="3">
        <f>AVERAGE('8B'!$J151:$J181) + Calibration!$C$11</f>
        <v>397.06619071870102</v>
      </c>
      <c r="R8" s="3">
        <f>'8B'!K181</f>
        <v>877.54561450268693</v>
      </c>
      <c r="S8" s="3">
        <f>'8B'!L181</f>
        <v>569.41736654971669</v>
      </c>
      <c r="T8" s="3">
        <f t="shared" si="4"/>
        <v>2.7211324284365164</v>
      </c>
    </row>
    <row r="9" spans="1:20" x14ac:dyDescent="0.25">
      <c r="A9" s="3">
        <f t="shared" si="0"/>
        <v>3.0000000000000009</v>
      </c>
      <c r="B9" s="3">
        <f>AVERAGE('11B'!$J8:$J38) + Calibration!$C$11</f>
        <v>402.3875180058435</v>
      </c>
      <c r="C9" s="2">
        <f>'11B'!K38</f>
        <v>691.61875555177937</v>
      </c>
      <c r="D9" s="2">
        <f>'11B'!L38</f>
        <v>620.56326970447503</v>
      </c>
      <c r="E9" s="3">
        <f t="shared" si="1"/>
        <v>1.6380233176372345</v>
      </c>
      <c r="G9" s="3">
        <f>AVERAGE('10B'!$J8:$J38) + Calibration!$C$11</f>
        <v>398.39305158112791</v>
      </c>
      <c r="H9" s="3">
        <f>'10B'!K38</f>
        <v>747.95052018219098</v>
      </c>
      <c r="I9" s="3">
        <f>'10B'!L38</f>
        <v>606.70092689521255</v>
      </c>
      <c r="J9" s="3">
        <f t="shared" si="2"/>
        <v>1.9796730438974413</v>
      </c>
      <c r="L9" s="3">
        <f>AVERAGE('9B'!$J8:$J38) + Calibration!$C$11</f>
        <v>403.80561032923157</v>
      </c>
      <c r="M9" s="3">
        <f>'9B'!K38</f>
        <v>825.30638321309152</v>
      </c>
      <c r="N9" s="3">
        <f>'9B'!L38</f>
        <v>588.41086374558563</v>
      </c>
      <c r="O9" s="3">
        <f t="shared" si="3"/>
        <v>2.387114546284872</v>
      </c>
      <c r="Q9" s="3">
        <f>AVERAGE('8B'!$J152:$J182) + Calibration!$C$11</f>
        <v>396.54060351663685</v>
      </c>
      <c r="R9" s="3">
        <f>'8B'!K182</f>
        <v>866.71260676207089</v>
      </c>
      <c r="S9" s="3">
        <f>'8B'!L182</f>
        <v>572.06569375237166</v>
      </c>
      <c r="T9" s="3">
        <f t="shared" si="4"/>
        <v>2.6627576991711153</v>
      </c>
    </row>
    <row r="10" spans="1:20" x14ac:dyDescent="0.25">
      <c r="A10" s="3">
        <f t="shared" si="0"/>
        <v>3.0833333333333344</v>
      </c>
      <c r="B10" s="3">
        <f>AVERAGE('11B'!$J9:$J39) + Calibration!$C$11</f>
        <v>402.74253722136302</v>
      </c>
      <c r="C10" s="2">
        <f>'11B'!K39</f>
        <v>711.80028512324111</v>
      </c>
      <c r="D10" s="2">
        <f>'11B'!L39</f>
        <v>622.34261732398943</v>
      </c>
      <c r="E10" s="3">
        <f t="shared" si="1"/>
        <v>1.7503081681463417</v>
      </c>
      <c r="G10" s="3">
        <f>AVERAGE('10B'!$J9:$J39) + Calibration!$C$11</f>
        <v>398.31768353791983</v>
      </c>
      <c r="H10" s="3">
        <f>'10B'!K39</f>
        <v>756.61694643584644</v>
      </c>
      <c r="I10" s="3">
        <f>'10B'!L39</f>
        <v>606.49399290508063</v>
      </c>
      <c r="J10" s="3">
        <f t="shared" si="2"/>
        <v>2.0291810535361874</v>
      </c>
      <c r="L10" s="3">
        <f>AVERAGE('9B'!$J9:$J39) + Calibration!$C$11</f>
        <v>403.53785746399069</v>
      </c>
      <c r="M10" s="3">
        <f>'9B'!K39</f>
        <v>815.35602249213673</v>
      </c>
      <c r="N10" s="3">
        <f>'9B'!L39</f>
        <v>590.19021136510003</v>
      </c>
      <c r="O10" s="3">
        <f t="shared" si="3"/>
        <v>2.3322783619993559</v>
      </c>
      <c r="Q10" s="3">
        <f>AVERAGE('8B'!$J153:$J183) + Calibration!$C$11</f>
        <v>395.99319828907534</v>
      </c>
      <c r="R10" s="3">
        <f>'8B'!K183</f>
        <v>862.13866570244124</v>
      </c>
      <c r="S10" s="3">
        <f>'8B'!L183</f>
        <v>572.76917745482638</v>
      </c>
      <c r="T10" s="3">
        <f t="shared" si="4"/>
        <v>2.6399539396664666</v>
      </c>
    </row>
    <row r="11" spans="1:20" x14ac:dyDescent="0.25">
      <c r="A11" s="3">
        <f t="shared" si="0"/>
        <v>3.1666666666666679</v>
      </c>
      <c r="B11" s="3">
        <f>AVERAGE('11B'!$J10:$J40) + Calibration!$C$11</f>
        <v>403.11937327237081</v>
      </c>
      <c r="C11" s="2">
        <f>'11B'!K40</f>
        <v>712.00093285929267</v>
      </c>
      <c r="D11" s="2">
        <f>'11B'!L40</f>
        <v>624.16334925871968</v>
      </c>
      <c r="E11" s="3">
        <f t="shared" si="1"/>
        <v>1.7493103486485508</v>
      </c>
      <c r="G11" s="3">
        <f>AVERAGE('10B'!$J10:$J40) + Calibration!$C$11</f>
        <v>398.00828173872742</v>
      </c>
      <c r="H11" s="3">
        <f>'10B'!K40</f>
        <v>751.64176607536911</v>
      </c>
      <c r="I11" s="3">
        <f>'10B'!L40</f>
        <v>604.46637249841365</v>
      </c>
      <c r="J11" s="3">
        <f t="shared" si="2"/>
        <v>2.0027570263696792</v>
      </c>
      <c r="L11" s="3">
        <f>AVERAGE('9B'!$J10:$J40) + Calibration!$C$11</f>
        <v>403.18283824847111</v>
      </c>
      <c r="M11" s="3">
        <f>'9B'!K40</f>
        <v>791.32277778789251</v>
      </c>
      <c r="N11" s="3">
        <f>'9B'!L40</f>
        <v>593.08686101112028</v>
      </c>
      <c r="O11" s="3">
        <f t="shared" si="3"/>
        <v>2.1981798261707586</v>
      </c>
      <c r="Q11" s="3">
        <f>AVERAGE('8B'!$J154:$J184) + Calibration!$C$11</f>
        <v>395.53306080013652</v>
      </c>
      <c r="R11" s="3">
        <f>'8B'!K184</f>
        <v>843.52187872783122</v>
      </c>
      <c r="S11" s="3">
        <f>'8B'!L184</f>
        <v>574.75540940825999</v>
      </c>
      <c r="T11" s="3">
        <f t="shared" si="4"/>
        <v>2.5371261279818036</v>
      </c>
    </row>
    <row r="12" spans="1:20" x14ac:dyDescent="0.25">
      <c r="A12" s="3">
        <f t="shared" si="0"/>
        <v>3.2500000000000013</v>
      </c>
      <c r="B12" s="3">
        <f>AVERAGE('11B'!$J11:$J41) + Calibration!$C$11</f>
        <v>403.28994125891541</v>
      </c>
      <c r="C12" s="2">
        <f>'11B'!K41</f>
        <v>690.33486923127043</v>
      </c>
      <c r="D12" s="2">
        <f>'11B'!L41</f>
        <v>622.59089011114213</v>
      </c>
      <c r="E12" s="3">
        <f t="shared" si="1"/>
        <v>1.6256414390701583</v>
      </c>
      <c r="G12" s="3">
        <f>AVERAGE('10B'!$J11:$J41) + Calibration!$C$11</f>
        <v>397.66714576563828</v>
      </c>
      <c r="H12" s="3">
        <f>'10B'!K41</f>
        <v>736.47554320180905</v>
      </c>
      <c r="I12" s="3">
        <f>'10B'!L41</f>
        <v>602.68702487889914</v>
      </c>
      <c r="J12" s="3">
        <f t="shared" si="2"/>
        <v>1.9187970840238497</v>
      </c>
      <c r="L12" s="3">
        <f>AVERAGE('9B'!$J11:$J41) + Calibration!$C$11</f>
        <v>402.70088372570922</v>
      </c>
      <c r="M12" s="3">
        <f>'9B'!K41</f>
        <v>819.24791210913372</v>
      </c>
      <c r="N12" s="3">
        <f>'9B'!L41</f>
        <v>594.86620449261704</v>
      </c>
      <c r="O12" s="3">
        <f t="shared" si="3"/>
        <v>2.3590596616528421</v>
      </c>
      <c r="Q12" s="3">
        <f>AVERAGE('8B'!$J155:$J185) + Calibration!$C$11</f>
        <v>395.00747240806328</v>
      </c>
      <c r="R12" s="3">
        <f>'8B'!K185</f>
        <v>844.60521761810162</v>
      </c>
      <c r="S12" s="3">
        <f>'8B'!L185</f>
        <v>576.53475702777439</v>
      </c>
      <c r="T12" s="3">
        <f t="shared" si="4"/>
        <v>2.5462380773937094</v>
      </c>
    </row>
    <row r="13" spans="1:20" x14ac:dyDescent="0.25">
      <c r="A13" s="3">
        <f t="shared" si="0"/>
        <v>3.3333333333333348</v>
      </c>
      <c r="B13" s="3">
        <f>AVERAGE('11B'!$J12:$J42) + Calibration!$C$11</f>
        <v>403.68661059839582</v>
      </c>
      <c r="C13" s="2">
        <f>'11B'!K42</f>
        <v>678.4185185881513</v>
      </c>
      <c r="D13" s="2">
        <f>'11B'!L42</f>
        <v>622.79782410127393</v>
      </c>
      <c r="E13" s="3">
        <f t="shared" si="1"/>
        <v>1.5559082594414262</v>
      </c>
      <c r="G13" s="3">
        <f>AVERAGE('10B'!$J12:$J42) + Calibration!$C$11</f>
        <v>397.30220921171048</v>
      </c>
      <c r="H13" s="3">
        <f>'10B'!K42</f>
        <v>710.27567287604643</v>
      </c>
      <c r="I13" s="3">
        <f>'10B'!L42</f>
        <v>604.71464528556623</v>
      </c>
      <c r="J13" s="3">
        <f t="shared" si="2"/>
        <v>1.7724843126685146</v>
      </c>
      <c r="L13" s="3">
        <f>AVERAGE('9B'!$J12:$J42) + Calibration!$C$11</f>
        <v>402.22884654135572</v>
      </c>
      <c r="M13" s="3">
        <f>'9B'!K42</f>
        <v>810.38088626621709</v>
      </c>
      <c r="N13" s="3">
        <f>'9B'!L42</f>
        <v>596.23173378808053</v>
      </c>
      <c r="O13" s="3">
        <f t="shared" si="3"/>
        <v>2.3115157404266897</v>
      </c>
      <c r="Q13" s="3">
        <f>AVERAGE('8B'!$J156:$J186) + Calibration!$C$11</f>
        <v>394.45015123043743</v>
      </c>
      <c r="R13" s="3">
        <f>'8B'!K186</f>
        <v>849.58034983178879</v>
      </c>
      <c r="S13" s="3">
        <f>'8B'!L186</f>
        <v>577.23823659221148</v>
      </c>
      <c r="T13" s="3">
        <f t="shared" si="4"/>
        <v>2.5775704042046153</v>
      </c>
    </row>
    <row r="14" spans="1:20" x14ac:dyDescent="0.25">
      <c r="A14" s="3">
        <f t="shared" si="0"/>
        <v>3.4166666666666683</v>
      </c>
      <c r="B14" s="3">
        <f>AVERAGE('11B'!$J13:$J43) + Calibration!$C$11</f>
        <v>403.99799594460393</v>
      </c>
      <c r="C14" s="2">
        <f>'11B'!K43</f>
        <v>717.21683914645564</v>
      </c>
      <c r="D14" s="2">
        <f>'11B'!L43</f>
        <v>620.56326970447503</v>
      </c>
      <c r="E14" s="3">
        <f t="shared" si="1"/>
        <v>1.7738739876134901</v>
      </c>
      <c r="G14" s="3">
        <f>AVERAGE('10B'!$J13:$J43) + Calibration!$C$11</f>
        <v>396.91743956764481</v>
      </c>
      <c r="H14" s="3">
        <f>'10B'!K43</f>
        <v>752.08313572587372</v>
      </c>
      <c r="I14" s="3">
        <f>'10B'!L43</f>
        <v>603.8042772491923</v>
      </c>
      <c r="J14" s="3">
        <f t="shared" si="2"/>
        <v>2.0114345077946263</v>
      </c>
      <c r="L14" s="3">
        <f>AVERAGE('9B'!$J13:$J43) + Calibration!$C$11</f>
        <v>401.85201049034794</v>
      </c>
      <c r="M14" s="3">
        <f>'9B'!K43</f>
        <v>809.93951661571236</v>
      </c>
      <c r="N14" s="3">
        <f>'9B'!L43</f>
        <v>596.64555211213144</v>
      </c>
      <c r="O14" s="3">
        <f t="shared" si="3"/>
        <v>2.3111502628190705</v>
      </c>
      <c r="Q14" s="3">
        <f>AVERAGE('8B'!$J157:$J187) + Calibration!$C$11</f>
        <v>394.11694885040623</v>
      </c>
      <c r="R14" s="3">
        <f>'8B'!K187</f>
        <v>853.4722394487859</v>
      </c>
      <c r="S14" s="3">
        <f>'8B'!L187</f>
        <v>576.98996380505889</v>
      </c>
      <c r="T14" s="3">
        <f t="shared" si="4"/>
        <v>2.6014986606025627</v>
      </c>
    </row>
    <row r="15" spans="1:20" x14ac:dyDescent="0.25">
      <c r="A15" s="3">
        <f t="shared" si="0"/>
        <v>3.5000000000000018</v>
      </c>
      <c r="B15" s="3">
        <f>AVERAGE('11B'!$J14:$J44) + Calibration!$C$11</f>
        <v>404.38276558866954</v>
      </c>
      <c r="C15" s="2">
        <f>'11B'!K44</f>
        <v>715.8927743294995</v>
      </c>
      <c r="D15" s="2">
        <f>'11B'!L44</f>
        <v>619.44601733418199</v>
      </c>
      <c r="E15" s="3">
        <f t="shared" si="1"/>
        <v>1.7641962269508262</v>
      </c>
      <c r="G15" s="3">
        <f>AVERAGE('10B'!$J14:$J44) + Calibration!$C$11</f>
        <v>396.57630359455572</v>
      </c>
      <c r="H15" s="3">
        <f>'10B'!K44</f>
        <v>759.86686681307754</v>
      </c>
      <c r="I15" s="3">
        <f>'10B'!L44</f>
        <v>607.15608815430198</v>
      </c>
      <c r="J15" s="3">
        <f t="shared" si="2"/>
        <v>2.0574486306479667</v>
      </c>
      <c r="L15" s="3">
        <f>AVERAGE('9B'!$J14:$J44) + Calibration!$C$11</f>
        <v>401.42360697697092</v>
      </c>
      <c r="M15" s="3">
        <f>'9B'!K44</f>
        <v>814.07208401260482</v>
      </c>
      <c r="N15" s="3">
        <f>'9B'!L44</f>
        <v>598.21796574151415</v>
      </c>
      <c r="O15" s="3">
        <f t="shared" si="3"/>
        <v>2.3369807255501232</v>
      </c>
      <c r="Q15" s="3">
        <f>AVERAGE('8B'!$J158:$J188) + Calibration!$C$11</f>
        <v>393.93448116844689</v>
      </c>
      <c r="R15" s="3">
        <f>'8B'!K188</f>
        <v>861.93807012541254</v>
      </c>
      <c r="S15" s="3">
        <f>'8B'!L188</f>
        <v>577.44512092613058</v>
      </c>
      <c r="T15" s="3">
        <f t="shared" si="4"/>
        <v>2.6504771682127504</v>
      </c>
    </row>
    <row r="16" spans="1:20" x14ac:dyDescent="0.25">
      <c r="A16" s="3">
        <f t="shared" si="0"/>
        <v>3.5833333333333353</v>
      </c>
      <c r="B16" s="3">
        <f>AVERAGE('11B'!$J15:$J45) + Calibration!$C$11</f>
        <v>404.76951897808561</v>
      </c>
      <c r="C16" s="2">
        <f>'11B'!K45</f>
        <v>720.02538987318223</v>
      </c>
      <c r="D16" s="2">
        <f>'11B'!L45</f>
        <v>615.88732209515297</v>
      </c>
      <c r="E16" s="3">
        <f t="shared" si="1"/>
        <v>1.7854104277591645</v>
      </c>
      <c r="G16" s="3">
        <f>AVERAGE('10B'!$J15:$J45) + Calibration!$C$11</f>
        <v>396.30855211765891</v>
      </c>
      <c r="H16" s="3">
        <f>'10B'!K45</f>
        <v>753.80839570911996</v>
      </c>
      <c r="I16" s="3">
        <f>'10B'!L45</f>
        <v>609.39064255110088</v>
      </c>
      <c r="J16" s="3">
        <f t="shared" si="2"/>
        <v>2.0246536467606591</v>
      </c>
      <c r="L16" s="3">
        <f>AVERAGE('9B'!$J15:$J45) + Calibration!$C$11</f>
        <v>400.87620293941853</v>
      </c>
      <c r="M16" s="3">
        <f>'9B'!K45</f>
        <v>836.38016502718335</v>
      </c>
      <c r="N16" s="3">
        <f>'9B'!L45</f>
        <v>599.12833377788797</v>
      </c>
      <c r="O16" s="3">
        <f t="shared" si="3"/>
        <v>2.4664197784302733</v>
      </c>
      <c r="Q16" s="3">
        <f>AVERAGE('8B'!$J159:$J189) + Calibration!$C$11</f>
        <v>393.90076344753464</v>
      </c>
      <c r="R16" s="3">
        <f>'8B'!K189</f>
        <v>867.99654122937022</v>
      </c>
      <c r="S16" s="3">
        <f>'8B'!L189</f>
        <v>576.78302981492709</v>
      </c>
      <c r="T16" s="3">
        <f t="shared" si="4"/>
        <v>2.6849794835064125</v>
      </c>
    </row>
    <row r="17" spans="1:20" x14ac:dyDescent="0.25">
      <c r="A17" s="3">
        <f t="shared" si="0"/>
        <v>3.6666666666666687</v>
      </c>
      <c r="B17" s="3">
        <f>AVERAGE('11B'!$J16:$J46) + Calibration!$C$11</f>
        <v>405.09082146436725</v>
      </c>
      <c r="C17" s="2">
        <f>'11B'!K46</f>
        <v>695.75137109546222</v>
      </c>
      <c r="D17" s="2">
        <f>'11B'!L46</f>
        <v>611.62514729168709</v>
      </c>
      <c r="E17" s="3">
        <f t="shared" si="1"/>
        <v>1.6461180398516684</v>
      </c>
      <c r="G17" s="3">
        <f>AVERAGE('10B'!$J16:$J46) + Calibration!$C$11</f>
        <v>395.94361576206592</v>
      </c>
      <c r="H17" s="3">
        <f>'10B'!K46</f>
        <v>756.21570312276617</v>
      </c>
      <c r="I17" s="3">
        <f>'10B'!L46</f>
        <v>612.08035406897147</v>
      </c>
      <c r="J17" s="3">
        <f t="shared" si="2"/>
        <v>2.0403538870760474</v>
      </c>
      <c r="L17" s="3">
        <f>AVERAGE('9B'!$J16:$J46) + Calibration!$C$11</f>
        <v>400.65208533183323</v>
      </c>
      <c r="M17" s="3">
        <f>'9B'!K46</f>
        <v>812.10609810267306</v>
      </c>
      <c r="N17" s="3">
        <f>'9B'!L46</f>
        <v>601.11461538753429</v>
      </c>
      <c r="O17" s="3">
        <f t="shared" si="3"/>
        <v>2.3302160332768467</v>
      </c>
      <c r="Q17" s="3">
        <f>AVERAGE('8B'!$J160:$J190) + Calibration!$C$11</f>
        <v>393.99794832623087</v>
      </c>
      <c r="R17" s="3">
        <f>'8B'!K190</f>
        <v>889.6625567106023</v>
      </c>
      <c r="S17" s="3">
        <f>'8B'!L190</f>
        <v>577.44512092613058</v>
      </c>
      <c r="T17" s="3">
        <f t="shared" si="4"/>
        <v>2.8071317370489095</v>
      </c>
    </row>
    <row r="18" spans="1:20" x14ac:dyDescent="0.25">
      <c r="A18" s="3">
        <f t="shared" si="0"/>
        <v>3.7500000000000022</v>
      </c>
      <c r="B18" s="3">
        <f>AVERAGE('11B'!$J17:$J47) + Calibration!$C$11</f>
        <v>405.32683995737665</v>
      </c>
      <c r="C18" s="2">
        <f>'11B'!K47</f>
        <v>711.35896361952678</v>
      </c>
      <c r="D18" s="2">
        <f>'11B'!L47</f>
        <v>608.72854730187964</v>
      </c>
      <c r="E18" s="3">
        <f t="shared" si="1"/>
        <v>1.7331729406476324</v>
      </c>
      <c r="G18" s="3">
        <f>AVERAGE('10B'!$J17:$J47) + Calibration!$C$11</f>
        <v>395.66594694676081</v>
      </c>
      <c r="H18" s="3">
        <f>'10B'!K47</f>
        <v>728.2504424641005</v>
      </c>
      <c r="I18" s="3">
        <f>'10B'!L47</f>
        <v>614.97695405877914</v>
      </c>
      <c r="J18" s="3">
        <f t="shared" si="2"/>
        <v>1.8835488288345628</v>
      </c>
      <c r="L18" s="3">
        <f>AVERAGE('9B'!$J17:$J47) + Calibration!$C$11</f>
        <v>400.35061593568935</v>
      </c>
      <c r="M18" s="3">
        <f>'9B'!K47</f>
        <v>811.46413287513963</v>
      </c>
      <c r="N18" s="3">
        <f>'9B'!L47</f>
        <v>600.70079292546563</v>
      </c>
      <c r="O18" s="3">
        <f t="shared" si="3"/>
        <v>2.3282876796311389</v>
      </c>
      <c r="Q18" s="3">
        <f>AVERAGE('8B'!$J161:$J191) + Calibration!$C$11</f>
        <v>394.22405106751086</v>
      </c>
      <c r="R18" s="3">
        <f>'8B'!K191</f>
        <v>881.87887377018865</v>
      </c>
      <c r="S18" s="3">
        <f>'8B'!L191</f>
        <v>576.12098422191843</v>
      </c>
      <c r="T18" s="3">
        <f t="shared" si="4"/>
        <v>2.7617693625446433</v>
      </c>
    </row>
    <row r="19" spans="1:20" x14ac:dyDescent="0.25">
      <c r="A19" s="3">
        <f t="shared" si="0"/>
        <v>3.8333333333333357</v>
      </c>
      <c r="B19" s="3">
        <f>AVERAGE('11B'!$J18:$J48) + Calibration!$C$11</f>
        <v>405.56285864872086</v>
      </c>
      <c r="C19" s="2">
        <f>'11B'!K48</f>
        <v>701.60924662239108</v>
      </c>
      <c r="D19" s="2">
        <f>'11B'!L48</f>
        <v>609.63891533825347</v>
      </c>
      <c r="E19" s="3">
        <f t="shared" si="1"/>
        <v>1.6766200314934316</v>
      </c>
      <c r="G19" s="3">
        <f>AVERAGE('10B'!$J18:$J48) + Calibration!$C$11</f>
        <v>395.23555968803328</v>
      </c>
      <c r="H19" s="3">
        <f>'10B'!K48</f>
        <v>718.50072546696481</v>
      </c>
      <c r="I19" s="3">
        <f>'10B'!L48</f>
        <v>614.31486294757553</v>
      </c>
      <c r="J19" s="3">
        <f t="shared" si="2"/>
        <v>1.8307700226938939</v>
      </c>
      <c r="L19" s="3">
        <f>AVERAGE('9B'!$J18:$J48) + Calibration!$C$11</f>
        <v>400.02931325107295</v>
      </c>
      <c r="M19" s="3">
        <f>'9B'!K48</f>
        <v>838.98811616464855</v>
      </c>
      <c r="N19" s="3">
        <f>'9B'!L48</f>
        <v>601.81804529575879</v>
      </c>
      <c r="O19" s="3">
        <f t="shared" si="3"/>
        <v>2.4859858179750316</v>
      </c>
      <c r="Q19" s="3">
        <f>AVERAGE('8B'!$J162:$J192) + Calibration!$C$11</f>
        <v>394.24586790299907</v>
      </c>
      <c r="R19" s="3">
        <f>'8B'!K192</f>
        <v>902.46155036115022</v>
      </c>
      <c r="S19" s="3">
        <f>'8B'!L192</f>
        <v>576.53475702777439</v>
      </c>
      <c r="T19" s="3">
        <f t="shared" si="4"/>
        <v>2.8782131049145714</v>
      </c>
    </row>
    <row r="20" spans="1:20" x14ac:dyDescent="0.25">
      <c r="A20" s="3">
        <f t="shared" si="0"/>
        <v>3.9166666666666692</v>
      </c>
      <c r="B20" s="3">
        <f>AVERAGE('11B'!$J19:$J49) + Calibration!$C$11</f>
        <v>405.74532752068939</v>
      </c>
      <c r="C20" s="2">
        <f>'11B'!K49</f>
        <v>700.08458221617354</v>
      </c>
      <c r="D20" s="2">
        <f>'11B'!L49</f>
        <v>610.96305204246585</v>
      </c>
      <c r="E20" s="3">
        <f t="shared" si="1"/>
        <v>1.66695190525745</v>
      </c>
      <c r="G20" s="3">
        <f>AVERAGE('10B'!$J19:$J49) + Calibration!$C$11</f>
        <v>395.04317486600047</v>
      </c>
      <c r="H20" s="3">
        <f>'10B'!K49</f>
        <v>755.77438161905172</v>
      </c>
      <c r="I20" s="3">
        <f>'10B'!L49</f>
        <v>615.63904930800049</v>
      </c>
      <c r="J20" s="3">
        <f t="shared" si="2"/>
        <v>2.0429540497577525</v>
      </c>
      <c r="L20" s="3">
        <f>AVERAGE('9B'!$J19:$J49) + Calibration!$C$11</f>
        <v>399.95394639787412</v>
      </c>
      <c r="M20" s="3">
        <f>'9B'!K49</f>
        <v>812.10609810267306</v>
      </c>
      <c r="N20" s="3">
        <f>'9B'!L49</f>
        <v>601.11461538753429</v>
      </c>
      <c r="O20" s="3">
        <f t="shared" si="3"/>
        <v>2.3341698518978173</v>
      </c>
      <c r="Q20" s="3">
        <f>AVERAGE('8B'!$J163:$J193) + Calibration!$C$11</f>
        <v>394.28751802696002</v>
      </c>
      <c r="R20" s="3">
        <f>'8B'!K193</f>
        <v>911.12797661480556</v>
      </c>
      <c r="S20" s="3">
        <f>'8B'!L193</f>
        <v>576.78302981492709</v>
      </c>
      <c r="T20" s="3">
        <f t="shared" si="4"/>
        <v>2.9270583974552733</v>
      </c>
    </row>
    <row r="21" spans="1:20" x14ac:dyDescent="0.25">
      <c r="A21" s="3">
        <f t="shared" si="0"/>
        <v>4.0000000000000027</v>
      </c>
      <c r="B21" s="3">
        <f>AVERAGE('11B'!$J20:$J50) + Calibration!$C$11</f>
        <v>405.99126216209788</v>
      </c>
      <c r="C21" s="2">
        <f>'11B'!K50</f>
        <v>703.33450660563722</v>
      </c>
      <c r="D21" s="2">
        <f>'11B'!L50</f>
        <v>612.28724254090844</v>
      </c>
      <c r="E21" s="3">
        <f t="shared" si="1"/>
        <v>1.683964608639726</v>
      </c>
      <c r="G21" s="3">
        <f>AVERAGE('10B'!$J20:$J50) + Calibration!$C$11</f>
        <v>394.95590732571253</v>
      </c>
      <c r="H21" s="3">
        <f>'10B'!K50</f>
        <v>781.13169114025209</v>
      </c>
      <c r="I21" s="3">
        <f>'10B'!L50</f>
        <v>615.22522684593173</v>
      </c>
      <c r="J21" s="3">
        <f t="shared" si="2"/>
        <v>2.1870560868951343</v>
      </c>
      <c r="L21" s="3">
        <f>AVERAGE('9B'!$J20:$J50) + Calibration!$C$11</f>
        <v>399.93411330773631</v>
      </c>
      <c r="M21" s="3">
        <f>'9B'!K50</f>
        <v>836.13939095370756</v>
      </c>
      <c r="N21" s="3">
        <f>'9B'!L50</f>
        <v>606.03883578400882</v>
      </c>
      <c r="O21" s="3">
        <f t="shared" si="3"/>
        <v>2.4703915874475531</v>
      </c>
      <c r="Q21" s="3">
        <f>AVERAGE('8B'!$J164:$J194) + Calibration!$C$11</f>
        <v>394.31925081251251</v>
      </c>
      <c r="R21" s="3">
        <f>'8B'!K194</f>
        <v>912.65268515558068</v>
      </c>
      <c r="S21" s="3">
        <f>'8B'!L194</f>
        <v>578.35548896250464</v>
      </c>
      <c r="T21" s="3">
        <f t="shared" si="4"/>
        <v>2.9355136705456606</v>
      </c>
    </row>
    <row r="22" spans="1:20" x14ac:dyDescent="0.25">
      <c r="A22" s="3">
        <f t="shared" si="0"/>
        <v>4.0833333333333357</v>
      </c>
      <c r="B22" s="3">
        <f>AVERAGE('11B'!$J21:$J51) + Calibration!$C$11</f>
        <v>406.14001331315427</v>
      </c>
      <c r="C22" s="2">
        <f>'11B'!K51</f>
        <v>706.38378325904944</v>
      </c>
      <c r="D22" s="2">
        <f>'11B'!L51</f>
        <v>611.62514729168709</v>
      </c>
      <c r="E22" s="3">
        <f t="shared" si="1"/>
        <v>1.7003913557870001</v>
      </c>
      <c r="G22" s="3">
        <f>AVERAGE('10B'!$J21:$J51) + Calibration!$C$11</f>
        <v>394.89244036626337</v>
      </c>
      <c r="H22" s="3">
        <f>'10B'!K51</f>
        <v>708.5504128928003</v>
      </c>
      <c r="I22" s="3">
        <f>'10B'!L51</f>
        <v>614.97695405877914</v>
      </c>
      <c r="J22" s="3">
        <f t="shared" si="2"/>
        <v>1.7763609391592354</v>
      </c>
      <c r="L22" s="3">
        <f>AVERAGE('9B'!$J21:$J51) + Calibration!$C$11</f>
        <v>400.02138104635912</v>
      </c>
      <c r="M22" s="3">
        <f>'9B'!K51</f>
        <v>831.60553209694444</v>
      </c>
      <c r="N22" s="3">
        <f>'9B'!L51</f>
        <v>607.40436094145468</v>
      </c>
      <c r="O22" s="3">
        <f t="shared" si="3"/>
        <v>2.4442204408548771</v>
      </c>
      <c r="Q22" s="3">
        <f>AVERAGE('8B'!$J165:$J195) + Calibration!$C$11</f>
        <v>394.40453460744993</v>
      </c>
      <c r="R22" s="3">
        <f>'8B'!K195</f>
        <v>888.81999189380758</v>
      </c>
      <c r="S22" s="3">
        <f>'8B'!L195</f>
        <v>578.10721617535205</v>
      </c>
      <c r="T22" s="3">
        <f t="shared" si="4"/>
        <v>2.8000573330420679</v>
      </c>
    </row>
    <row r="23" spans="1:20" x14ac:dyDescent="0.25">
      <c r="A23" s="3">
        <f t="shared" si="0"/>
        <v>4.1666666666666687</v>
      </c>
      <c r="B23" s="3">
        <f>AVERAGE('11B'!$J22:$J52) + Calibration!$C$11</f>
        <v>406.21538016635304</v>
      </c>
      <c r="C23" s="2">
        <f>'11B'!K52</f>
        <v>688.36888332133856</v>
      </c>
      <c r="D23" s="2">
        <f>'11B'!L52</f>
        <v>612.08035406897147</v>
      </c>
      <c r="E23" s="3">
        <f t="shared" si="1"/>
        <v>1.5979394938193512</v>
      </c>
      <c r="G23" s="3">
        <f>AVERAGE('10B'!$J22:$J52) + Calibration!$C$11</f>
        <v>394.81707232305536</v>
      </c>
      <c r="H23" s="3">
        <f>'10B'!K52</f>
        <v>713.52554510648747</v>
      </c>
      <c r="I23" s="3">
        <f>'10B'!L52</f>
        <v>610.75616770854663</v>
      </c>
      <c r="J23" s="3">
        <f t="shared" si="2"/>
        <v>1.8049637873741116</v>
      </c>
      <c r="L23" s="3">
        <f>AVERAGE('9B'!$J22:$J52) + Calibration!$C$11</f>
        <v>399.89246338211035</v>
      </c>
      <c r="M23" s="3">
        <f>'9B'!K52</f>
        <v>843.96324837833572</v>
      </c>
      <c r="N23" s="3">
        <f>'9B'!L52</f>
        <v>607.15608815430198</v>
      </c>
      <c r="O23" s="3">
        <f t="shared" si="3"/>
        <v>2.5149368604757374</v>
      </c>
      <c r="Q23" s="3">
        <f>AVERAGE('8B'!$J166:$J196) + Calibration!$C$11</f>
        <v>394.40453460744999</v>
      </c>
      <c r="R23" s="3">
        <f>'8B'!K196</f>
        <v>859.57079275561011</v>
      </c>
      <c r="S23" s="3">
        <f>'8B'!L196</f>
        <v>577.23823659221148</v>
      </c>
      <c r="T23" s="3">
        <f t="shared" si="4"/>
        <v>2.6344083159542326</v>
      </c>
    </row>
    <row r="24" spans="1:20" x14ac:dyDescent="0.25">
      <c r="A24" s="3">
        <f t="shared" si="0"/>
        <v>4.2500000000000018</v>
      </c>
      <c r="B24" s="3">
        <f>AVERAGE('11B'!$J23:$J53) + Calibration!$C$11</f>
        <v>405.92581165563325</v>
      </c>
      <c r="C24" s="2">
        <f>'11B'!K53</f>
        <v>716.77546548371856</v>
      </c>
      <c r="D24" s="2">
        <f>'11B'!L53</f>
        <v>610.75616770854663</v>
      </c>
      <c r="E24" s="3">
        <f t="shared" si="1"/>
        <v>1.7604563931964579</v>
      </c>
      <c r="G24" s="3">
        <f>AVERAGE('10B'!$J23:$J53) + Calibration!$C$11</f>
        <v>394.66633762498333</v>
      </c>
      <c r="H24" s="3">
        <f>'10B'!K53</f>
        <v>756.41635085881762</v>
      </c>
      <c r="I24" s="3">
        <f>'10B'!L53</f>
        <v>609.63891533825347</v>
      </c>
      <c r="J24" s="3">
        <f t="shared" si="2"/>
        <v>2.0487239271259172</v>
      </c>
      <c r="L24" s="3">
        <f>AVERAGE('9B'!$J23:$J53) + Calibration!$C$11</f>
        <v>400.07493106406963</v>
      </c>
      <c r="M24" s="3">
        <f>'9B'!K53</f>
        <v>870.16312271633092</v>
      </c>
      <c r="N24" s="3">
        <f>'9B'!L53</f>
        <v>606.70092689521255</v>
      </c>
      <c r="O24" s="3">
        <f t="shared" si="3"/>
        <v>2.6622830431655253</v>
      </c>
      <c r="Q24" s="3">
        <f>AVERAGE('8B'!$J167:$J197) + Calibration!$C$11</f>
        <v>394.35098359806506</v>
      </c>
      <c r="R24" s="3">
        <f>'8B'!K197</f>
        <v>894.43709334726066</v>
      </c>
      <c r="S24" s="3">
        <f>'8B'!L197</f>
        <v>579.47274133279768</v>
      </c>
      <c r="T24" s="3">
        <f t="shared" si="4"/>
        <v>2.832172332234955</v>
      </c>
    </row>
    <row r="25" spans="1:20" x14ac:dyDescent="0.25">
      <c r="A25" s="3">
        <f t="shared" si="0"/>
        <v>4.3333333333333348</v>
      </c>
      <c r="B25" s="3">
        <f>AVERAGE('11B'!$J24:$J54) + Calibration!$C$11</f>
        <v>405.63624314491341</v>
      </c>
      <c r="C25" s="2">
        <f>'11B'!K54</f>
        <v>726.28445655416863</v>
      </c>
      <c r="D25" s="2">
        <f>'11B'!L54</f>
        <v>611.62514729168709</v>
      </c>
      <c r="E25" s="3">
        <f t="shared" si="1"/>
        <v>1.8159492549267366</v>
      </c>
      <c r="G25" s="3">
        <f>AVERAGE('10B'!$J24:$J54) + Calibration!$C$11</f>
        <v>394.55725305087236</v>
      </c>
      <c r="H25" s="3">
        <f>'10B'!K54</f>
        <v>782.21498188373243</v>
      </c>
      <c r="I25" s="3">
        <f>'10B'!L54</f>
        <v>607.81817926550559</v>
      </c>
      <c r="J25" s="3">
        <f t="shared" si="2"/>
        <v>2.1954488888485533</v>
      </c>
      <c r="L25" s="3">
        <f>AVERAGE('9B'!$J24:$J54) + Calibration!$C$11</f>
        <v>400.39623374868614</v>
      </c>
      <c r="M25" s="3">
        <f>'9B'!K54</f>
        <v>883.16271595613989</v>
      </c>
      <c r="N25" s="3">
        <f>'9B'!L54</f>
        <v>604.71464528556623</v>
      </c>
      <c r="O25" s="3">
        <f t="shared" si="3"/>
        <v>2.7340848849492536</v>
      </c>
      <c r="Q25" s="3">
        <f>AVERAGE('8B'!$J168:$J198) + Calibration!$C$11</f>
        <v>394.49180214773793</v>
      </c>
      <c r="R25" s="3">
        <f>'8B'!K198</f>
        <v>877.30493672279169</v>
      </c>
      <c r="S25" s="3">
        <f>'8B'!L198</f>
        <v>579.47274133279768</v>
      </c>
      <c r="T25" s="3">
        <f t="shared" si="4"/>
        <v>2.7343490945367113</v>
      </c>
    </row>
    <row r="26" spans="1:20" x14ac:dyDescent="0.25">
      <c r="A26" s="3">
        <f t="shared" si="0"/>
        <v>4.4166666666666679</v>
      </c>
      <c r="B26" s="3">
        <f>AVERAGE('11B'!$J25:$J55) + Calibration!$C$11</f>
        <v>405.39030711516085</v>
      </c>
      <c r="C26" s="2">
        <f>'11B'!K55</f>
        <v>705.30049251556909</v>
      </c>
      <c r="D26" s="2">
        <f>'11B'!L55</f>
        <v>612.28724254090844</v>
      </c>
      <c r="E26" s="3">
        <f t="shared" si="1"/>
        <v>1.6985021433058476</v>
      </c>
      <c r="G26" s="3">
        <f>AVERAGE('10B'!$J25:$J55) + Calibration!$C$11</f>
        <v>394.4501522221118</v>
      </c>
      <c r="H26" s="3">
        <f>'10B'!K55</f>
        <v>752.72505681884934</v>
      </c>
      <c r="I26" s="3">
        <f>'10B'!L55</f>
        <v>606.49399290508063</v>
      </c>
      <c r="J26" s="3">
        <f t="shared" si="2"/>
        <v>2.0290431034805008</v>
      </c>
      <c r="L26" s="3">
        <f>AVERAGE('9B'!$J25:$J55) + Calibration!$C$11</f>
        <v>400.59853571079248</v>
      </c>
      <c r="M26" s="3">
        <f>'9B'!K55</f>
        <v>830.52228950025449</v>
      </c>
      <c r="N26" s="3">
        <f>'9B'!L55</f>
        <v>605.83194731207197</v>
      </c>
      <c r="O26" s="3">
        <f t="shared" si="3"/>
        <v>2.4348169979441541</v>
      </c>
      <c r="Q26" s="3">
        <f>AVERAGE('8B'!$J169:$J199) + Calibration!$C$11</f>
        <v>394.52353632163437</v>
      </c>
      <c r="R26" s="3">
        <f>'8B'!K199</f>
        <v>912.21131550507619</v>
      </c>
      <c r="S26" s="3">
        <f>'8B'!L199</f>
        <v>577.90033184143283</v>
      </c>
      <c r="T26" s="3">
        <f t="shared" si="4"/>
        <v>2.931857086922141</v>
      </c>
    </row>
    <row r="27" spans="1:20" x14ac:dyDescent="0.25">
      <c r="A27" s="3">
        <f t="shared" si="0"/>
        <v>4.5000000000000009</v>
      </c>
      <c r="B27" s="3">
        <f>AVERAGE('11B'!$J26:$J56) + Calibration!$C$11</f>
        <v>405.09082126603261</v>
      </c>
      <c r="C27" s="2">
        <f>'11B'!K56</f>
        <v>688.36888332133856</v>
      </c>
      <c r="D27" s="2">
        <f>'11B'!L56</f>
        <v>614.52174728149464</v>
      </c>
      <c r="E27" s="3">
        <f t="shared" si="1"/>
        <v>1.6043082861960349</v>
      </c>
      <c r="G27" s="3">
        <f>AVERAGE('10B'!$J26:$J56) + Calibration!$C$11</f>
        <v>394.56915393629623</v>
      </c>
      <c r="H27" s="3">
        <f>'10B'!K56</f>
        <v>809.93951661571236</v>
      </c>
      <c r="I27" s="3">
        <f>'10B'!L56</f>
        <v>606.49399290508063</v>
      </c>
      <c r="J27" s="3">
        <f t="shared" si="2"/>
        <v>2.3523957692026927</v>
      </c>
      <c r="L27" s="3">
        <f>AVERAGE('9B'!$J26:$J56) + Calibration!$C$11</f>
        <v>401.0170230757704</v>
      </c>
      <c r="M27" s="3">
        <f>'9B'!K56</f>
        <v>851.98770940445775</v>
      </c>
      <c r="N27" s="3">
        <f>'9B'!L56</f>
        <v>607.40436094145468</v>
      </c>
      <c r="O27" s="3">
        <f t="shared" si="3"/>
        <v>2.5540135500057675</v>
      </c>
      <c r="Q27" s="3">
        <f>AVERAGE('8B'!$J170:$J200) + Calibration!$C$11</f>
        <v>394.70600499526807</v>
      </c>
      <c r="R27" s="3">
        <f>'8B'!K200</f>
        <v>912.85328474484197</v>
      </c>
      <c r="S27" s="3">
        <f>'8B'!L200</f>
        <v>578.10721617535205</v>
      </c>
      <c r="T27" s="3">
        <f t="shared" si="4"/>
        <v>2.9344594083317452</v>
      </c>
    </row>
    <row r="28" spans="1:20" x14ac:dyDescent="0.25">
      <c r="A28" s="3">
        <f t="shared" si="0"/>
        <v>4.5833333333333339</v>
      </c>
      <c r="B28" s="3">
        <f>AVERAGE('11B'!$J27:$J57) + Calibration!$C$11</f>
        <v>405.00553727276036</v>
      </c>
      <c r="C28" s="2">
        <f>'11B'!K57</f>
        <v>703.33450660563722</v>
      </c>
      <c r="D28" s="2">
        <f>'11B'!L57</f>
        <v>616.54941734437432</v>
      </c>
      <c r="E28" s="3">
        <f t="shared" si="1"/>
        <v>1.6895471327377802</v>
      </c>
      <c r="G28" s="3">
        <f>AVERAGE('10B'!$J27:$J57) + Calibration!$C$11</f>
        <v>394.64253803581892</v>
      </c>
      <c r="H28" s="3">
        <f>'10B'!K57</f>
        <v>798.02316998482593</v>
      </c>
      <c r="I28" s="3">
        <f>'10B'!L57</f>
        <v>606.03883578400882</v>
      </c>
      <c r="J28" s="3">
        <f t="shared" si="2"/>
        <v>2.2844934960068981</v>
      </c>
      <c r="L28" s="3">
        <f>AVERAGE('9B'!$J27:$J57) + Calibration!$C$11</f>
        <v>401.21139164315372</v>
      </c>
      <c r="M28" s="3">
        <f>'9B'!K57</f>
        <v>867.35457198960421</v>
      </c>
      <c r="N28" s="3">
        <f>'9B'!L57</f>
        <v>607.15608815430198</v>
      </c>
      <c r="O28" s="3">
        <f t="shared" si="3"/>
        <v>2.6399409871618609</v>
      </c>
      <c r="Q28" s="3">
        <f>AVERAGE('8B'!$J171:$J201) + Calibration!$C$11</f>
        <v>394.9301228011883</v>
      </c>
      <c r="R28" s="3">
        <f>'8B'!K201</f>
        <v>937.32785095280076</v>
      </c>
      <c r="S28" s="3">
        <f>'8B'!L201</f>
        <v>578.10721617535205</v>
      </c>
      <c r="T28" s="3">
        <f t="shared" si="4"/>
        <v>3.0717986538528614</v>
      </c>
    </row>
    <row r="29" spans="1:20" x14ac:dyDescent="0.25">
      <c r="A29" s="3">
        <f t="shared" si="0"/>
        <v>4.666666666666667</v>
      </c>
      <c r="B29" s="3">
        <f>AVERAGE('11B'!$J28:$J58) + Calibration!$C$11</f>
        <v>404.83496928621577</v>
      </c>
      <c r="C29" s="2">
        <f>'11B'!K58</f>
        <v>693.78538518553034</v>
      </c>
      <c r="D29" s="2">
        <f>'11B'!L58</f>
        <v>618.57703775104142</v>
      </c>
      <c r="E29" s="3">
        <f t="shared" si="1"/>
        <v>1.6364329209388491</v>
      </c>
      <c r="G29" s="3">
        <f>AVERAGE('10B'!$J28:$J58) + Calibration!$C$11</f>
        <v>394.53543720705841</v>
      </c>
      <c r="H29" s="3">
        <f>'10B'!K58</f>
        <v>762.91614346648976</v>
      </c>
      <c r="I29" s="3">
        <f>'10B'!L58</f>
        <v>607.15608815430198</v>
      </c>
      <c r="J29" s="3">
        <f t="shared" si="2"/>
        <v>2.0862759905896624</v>
      </c>
      <c r="L29" s="3">
        <f>AVERAGE('9B'!$J28:$J58) + Calibration!$C$11</f>
        <v>401.51087749228196</v>
      </c>
      <c r="M29" s="3">
        <f>'9B'!K58</f>
        <v>840.27195835060002</v>
      </c>
      <c r="N29" s="3">
        <f>'9B'!L58</f>
        <v>605.83194731207197</v>
      </c>
      <c r="O29" s="3">
        <f t="shared" si="3"/>
        <v>2.4848660449530335</v>
      </c>
      <c r="Q29" s="3">
        <f>AVERAGE('8B'!$J172:$J202) + Calibration!$C$11</f>
        <v>395.13440731863591</v>
      </c>
      <c r="R29" s="3">
        <f>'8B'!K202</f>
        <v>944.50983543124346</v>
      </c>
      <c r="S29" s="3">
        <f>'8B'!L202</f>
        <v>577.65200939806755</v>
      </c>
      <c r="T29" s="3">
        <f t="shared" si="4"/>
        <v>3.1113159457490078</v>
      </c>
    </row>
    <row r="30" spans="1:20" x14ac:dyDescent="0.25">
      <c r="A30" s="3">
        <f t="shared" si="0"/>
        <v>4.75</v>
      </c>
      <c r="B30" s="3">
        <f>AVERAGE('11B'!$J29:$J59) + Calibration!$C$11</f>
        <v>404.49184976611105</v>
      </c>
      <c r="C30" s="2">
        <f>'11B'!K59</f>
        <v>669.95274007054729</v>
      </c>
      <c r="D30" s="2">
        <f>'11B'!L59</f>
        <v>617.8735540485867</v>
      </c>
      <c r="E30" s="3">
        <f t="shared" si="1"/>
        <v>1.5034030623000965</v>
      </c>
      <c r="G30" s="3">
        <f>AVERAGE('10B'!$J29:$J59) + Calibration!$C$11</f>
        <v>394.53543720705835</v>
      </c>
      <c r="H30" s="3">
        <f>'10B'!K59</f>
        <v>736.71627314072714</v>
      </c>
      <c r="I30" s="3">
        <f>'10B'!L59</f>
        <v>607.81817926550559</v>
      </c>
      <c r="J30" s="3">
        <f t="shared" si="2"/>
        <v>1.9378964487503927</v>
      </c>
      <c r="L30" s="3">
        <f>AVERAGE('9B'!$J29:$J59) + Calibration!$C$11</f>
        <v>401.67152814041816</v>
      </c>
      <c r="M30" s="3">
        <f>'9B'!K59</f>
        <v>851.1050623847965</v>
      </c>
      <c r="N30" s="3">
        <f>'9B'!L59</f>
        <v>602.93529766605184</v>
      </c>
      <c r="O30" s="3">
        <f t="shared" si="3"/>
        <v>2.5453080900484801</v>
      </c>
      <c r="Q30" s="3">
        <f>AVERAGE('8B'!$J173:$J203) + Calibration!$C$11</f>
        <v>395.14432445870943</v>
      </c>
      <c r="R30" s="3">
        <f>'8B'!K203</f>
        <v>934.51930022607405</v>
      </c>
      <c r="S30" s="3">
        <f>'8B'!L203</f>
        <v>578.7693114245734</v>
      </c>
      <c r="T30" s="3">
        <f t="shared" si="4"/>
        <v>3.0546796907323754</v>
      </c>
    </row>
    <row r="31" spans="1:20" x14ac:dyDescent="0.25">
      <c r="A31" s="3">
        <f t="shared" si="0"/>
        <v>4.833333333333333</v>
      </c>
      <c r="B31" s="3">
        <f>AVERAGE('11B'!$J30:$J60) + Calibration!$C$11</f>
        <v>404.24591393469331</v>
      </c>
      <c r="C31" s="2">
        <f>'11B'!K60</f>
        <v>666.7028196933162</v>
      </c>
      <c r="D31" s="2">
        <f>'11B'!L60</f>
        <v>617.8735540485867</v>
      </c>
      <c r="E31" s="3">
        <f t="shared" si="1"/>
        <v>1.4863903883800373</v>
      </c>
      <c r="G31" s="3">
        <f>AVERAGE('10B'!$J30:$J60) + Calibration!$C$11</f>
        <v>394.59890436484238</v>
      </c>
      <c r="H31" s="3">
        <f>'10B'!K60</f>
        <v>730.41707209785136</v>
      </c>
      <c r="I31" s="3">
        <f>'10B'!L60</f>
        <v>607.40436094145468</v>
      </c>
      <c r="J31" s="3">
        <f t="shared" si="2"/>
        <v>1.9018623088576903</v>
      </c>
      <c r="L31" s="3">
        <f>AVERAGE('9B'!$J30:$J60) + Calibration!$C$11</f>
        <v>401.84209592862777</v>
      </c>
      <c r="M31" s="3">
        <f>'9B'!K60</f>
        <v>858.24677608544414</v>
      </c>
      <c r="N31" s="3">
        <f>'9B'!L60</f>
        <v>602.93529766605184</v>
      </c>
      <c r="O31" s="3">
        <f t="shared" si="3"/>
        <v>2.5847882639470945</v>
      </c>
      <c r="Q31" s="3">
        <f>AVERAGE('8B'!$J174:$J204) + Calibration!$C$11</f>
        <v>395.26332498288474</v>
      </c>
      <c r="R31" s="3">
        <f>'8B'!K204</f>
        <v>905.71147073838142</v>
      </c>
      <c r="S31" s="3">
        <f>'8B'!L204</f>
        <v>577.90033184143283</v>
      </c>
      <c r="T31" s="3">
        <f t="shared" si="4"/>
        <v>2.8908563690649056</v>
      </c>
    </row>
    <row r="32" spans="1:20" x14ac:dyDescent="0.25">
      <c r="A32" s="3">
        <f t="shared" si="0"/>
        <v>4.9166666666666661</v>
      </c>
      <c r="B32" s="3">
        <f>AVERAGE('11B'!$J31:$J61) + Calibration!$C$11</f>
        <v>404.1288957675244</v>
      </c>
      <c r="C32" s="2">
        <f>'11B'!K61</f>
        <v>673.44333822767396</v>
      </c>
      <c r="D32" s="2">
        <f>'11B'!L61</f>
        <v>618.57703775104142</v>
      </c>
      <c r="E32" s="3">
        <f t="shared" si="1"/>
        <v>1.5252271513588973</v>
      </c>
      <c r="G32" s="3">
        <f>AVERAGE('10B'!$J31:$J61) + Calibration!$C$11</f>
        <v>394.68418835811462</v>
      </c>
      <c r="H32" s="3">
        <f>'10B'!K61</f>
        <v>761.63225714598059</v>
      </c>
      <c r="I32" s="3">
        <f>'10B'!L61</f>
        <v>607.40436094145468</v>
      </c>
      <c r="J32" s="3">
        <f t="shared" si="2"/>
        <v>2.0781624354838719</v>
      </c>
      <c r="L32" s="3">
        <f>AVERAGE('9B'!$J31:$J61) + Calibration!$C$11</f>
        <v>401.76672907542894</v>
      </c>
      <c r="M32" s="3">
        <f>'9B'!K61</f>
        <v>865.82995974240964</v>
      </c>
      <c r="N32" s="3">
        <f>'9B'!L61</f>
        <v>602.23186775782733</v>
      </c>
      <c r="O32" s="3">
        <f t="shared" si="3"/>
        <v>2.6281614639561677</v>
      </c>
      <c r="Q32" s="3">
        <f>AVERAGE('8B'!$J175:$J205) + Calibration!$C$11</f>
        <v>395.52116050971716</v>
      </c>
      <c r="R32" s="3">
        <f>'8B'!K205</f>
        <v>893.35385075057059</v>
      </c>
      <c r="S32" s="3">
        <f>'8B'!L205</f>
        <v>578.7693114245734</v>
      </c>
      <c r="T32" s="3">
        <f t="shared" si="4"/>
        <v>2.8194103853221608</v>
      </c>
    </row>
    <row r="33" spans="1:20" x14ac:dyDescent="0.25">
      <c r="A33" s="3">
        <f t="shared" si="0"/>
        <v>4.9999999999999991</v>
      </c>
      <c r="B33" s="3">
        <f>AVERAGE('11B'!$J32:$J62) + Calibration!$C$11</f>
        <v>403.91271036465281</v>
      </c>
      <c r="C33" s="2">
        <f>'11B'!K62</f>
        <v>691.61875555177937</v>
      </c>
      <c r="D33" s="2">
        <f>'11B'!L62</f>
        <v>616.0942064290723</v>
      </c>
      <c r="E33" s="3">
        <f t="shared" si="1"/>
        <v>1.6293855900224399</v>
      </c>
      <c r="G33" s="3">
        <f>AVERAGE('10B'!$J32:$J62) + Calibration!$C$11</f>
        <v>394.95194102502057</v>
      </c>
      <c r="H33" s="3">
        <f>'10B'!K62</f>
        <v>737.35823836826057</v>
      </c>
      <c r="I33" s="3">
        <f>'10B'!L62</f>
        <v>607.40436094145468</v>
      </c>
      <c r="J33" s="3">
        <f t="shared" si="2"/>
        <v>1.9391733199806185</v>
      </c>
      <c r="L33" s="3">
        <f>AVERAGE('9B'!$J32:$J62) + Calibration!$C$11</f>
        <v>401.81036274640547</v>
      </c>
      <c r="M33" s="3">
        <f>'9B'!K62</f>
        <v>877.54561450268693</v>
      </c>
      <c r="N33" s="3">
        <f>'9B'!L62</f>
        <v>601.11461538753429</v>
      </c>
      <c r="O33" s="3">
        <f t="shared" si="3"/>
        <v>2.6942644301172542</v>
      </c>
      <c r="Q33" s="3">
        <f>AVERAGE('8B'!$J176:$J206) + Calibration!$C$11</f>
        <v>395.71552907710048</v>
      </c>
      <c r="R33" s="3">
        <f>'8B'!K206</f>
        <v>891.18726525137743</v>
      </c>
      <c r="S33" s="3">
        <f>'8B'!L206</f>
        <v>579.88656379486645</v>
      </c>
      <c r="T33" s="3">
        <f t="shared" si="4"/>
        <v>2.8060394304912237</v>
      </c>
    </row>
    <row r="34" spans="1:20" x14ac:dyDescent="0.25">
      <c r="A34" s="3">
        <f t="shared" si="0"/>
        <v>5.0833333333333321</v>
      </c>
      <c r="B34" s="3">
        <f>AVERAGE('11B'!$J33:$J63) + Calibration!$C$11</f>
        <v>403.82742656971539</v>
      </c>
      <c r="C34" s="2">
        <f>'11B'!K63</f>
        <v>681.42771705092935</v>
      </c>
      <c r="D34" s="2">
        <f>'11B'!L63</f>
        <v>612.53551532806114</v>
      </c>
      <c r="E34" s="3">
        <f t="shared" si="1"/>
        <v>1.5721529688468725</v>
      </c>
      <c r="G34" s="3">
        <f>AVERAGE('10B'!$J33:$J63) + Calibration!$C$11</f>
        <v>395.21969250191734</v>
      </c>
      <c r="H34" s="3">
        <f>'10B'!K63</f>
        <v>758.5829323457782</v>
      </c>
      <c r="I34" s="3">
        <f>'10B'!L63</f>
        <v>608.52166296796031</v>
      </c>
      <c r="J34" s="3">
        <f t="shared" si="2"/>
        <v>2.0578602252183273</v>
      </c>
      <c r="L34" s="3">
        <f>AVERAGE('9B'!$J33:$J63) + Calibration!$C$11</f>
        <v>401.83217978022861</v>
      </c>
      <c r="M34" s="3">
        <f>'9B'!K63</f>
        <v>876.90364526292103</v>
      </c>
      <c r="N34" s="3">
        <f>'9B'!L63</f>
        <v>599.58354055517248</v>
      </c>
      <c r="O34" s="3">
        <f t="shared" si="3"/>
        <v>2.6905051632991479</v>
      </c>
      <c r="Q34" s="3">
        <f>AVERAGE('8B'!$J177:$J207) + Calibration!$C$11</f>
        <v>395.97336460393296</v>
      </c>
      <c r="R34" s="3">
        <f>'8B'!K207</f>
        <v>866.47183268859499</v>
      </c>
      <c r="S34" s="3">
        <f>'8B'!L207</f>
        <v>582.12106853545265</v>
      </c>
      <c r="T34" s="3">
        <f t="shared" si="4"/>
        <v>2.6646065901262603</v>
      </c>
    </row>
    <row r="35" spans="1:20" x14ac:dyDescent="0.25">
      <c r="A35" s="3">
        <f t="shared" si="0"/>
        <v>5.1666666666666652</v>
      </c>
      <c r="B35" s="3">
        <f>AVERAGE('11B'!$J34:$J64) + Calibration!$C$11</f>
        <v>403.75205852650737</v>
      </c>
      <c r="C35" s="2">
        <f>'11B'!K64</f>
        <v>676.89390634095651</v>
      </c>
      <c r="D35" s="2">
        <f>'11B'!L64</f>
        <v>617.21146293738298</v>
      </c>
      <c r="E35" s="3">
        <f t="shared" si="1"/>
        <v>1.5469031614247069</v>
      </c>
      <c r="G35" s="3">
        <f>AVERAGE('10B'!$J34:$J64) + Calibration!$C$11</f>
        <v>395.49934486423803</v>
      </c>
      <c r="H35" s="3">
        <f>'10B'!K64</f>
        <v>733.66699648731503</v>
      </c>
      <c r="I35" s="3">
        <f>'10B'!L64</f>
        <v>607.15608815430198</v>
      </c>
      <c r="J35" s="3">
        <f t="shared" si="2"/>
        <v>1.9151683038428731</v>
      </c>
      <c r="L35" s="3">
        <f>AVERAGE('9B'!$J34:$J64) + Calibration!$C$11</f>
        <v>401.87581364954002</v>
      </c>
      <c r="M35" s="3">
        <f>'9B'!K64</f>
        <v>901.17770817519875</v>
      </c>
      <c r="N35" s="3">
        <f>'9B'!L64</f>
        <v>598.21796574151415</v>
      </c>
      <c r="O35" s="3">
        <f t="shared" si="3"/>
        <v>2.8277310317962518</v>
      </c>
      <c r="Q35" s="3">
        <f>AVERAGE('8B'!$J178:$J208) + Calibration!$C$11</f>
        <v>396.17765031138981</v>
      </c>
      <c r="R35" s="3">
        <f>'8B'!K208</f>
        <v>853.71301352226169</v>
      </c>
      <c r="S35" s="3">
        <f>'8B'!L208</f>
        <v>581.45902294244399</v>
      </c>
      <c r="T35" s="3">
        <f t="shared" si="4"/>
        <v>2.5911917396681634</v>
      </c>
    </row>
    <row r="36" spans="1:20" x14ac:dyDescent="0.25">
      <c r="A36" s="3">
        <f t="shared" ref="A36:A68" si="5">1/12+A35</f>
        <v>5.2499999999999982</v>
      </c>
      <c r="B36" s="3">
        <f>AVERAGE('11B'!$J35:$J65) + Calibration!$C$11</f>
        <v>403.56959084454803</v>
      </c>
      <c r="C36" s="2">
        <f>'11B'!K65</f>
        <v>670.39406157426174</v>
      </c>
      <c r="D36" s="2">
        <f>'11B'!L65</f>
        <v>617.00457446544613</v>
      </c>
      <c r="E36" s="3">
        <f t="shared" si="1"/>
        <v>1.5111255218484827</v>
      </c>
      <c r="G36" s="3">
        <f>AVERAGE('10B'!$J35:$J65) + Calibration!$C$11</f>
        <v>395.94956521310337</v>
      </c>
      <c r="H36" s="3">
        <f>'10B'!K65</f>
        <v>732.38305800778312</v>
      </c>
      <c r="I36" s="3">
        <f>'10B'!L65</f>
        <v>608.72854730187964</v>
      </c>
      <c r="J36" s="3">
        <f t="shared" si="2"/>
        <v>1.9053471219349196</v>
      </c>
      <c r="L36" s="3">
        <f>AVERAGE('9B'!$J35:$J65) + Calibration!$C$11</f>
        <v>401.661611992019</v>
      </c>
      <c r="M36" s="3">
        <f>'9B'!K65</f>
        <v>875.82040266623096</v>
      </c>
      <c r="N36" s="3">
        <f>'9B'!L65</f>
        <v>595.11448141778737</v>
      </c>
      <c r="O36" s="3">
        <f t="shared" si="3"/>
        <v>2.6853363487879776</v>
      </c>
      <c r="Q36" s="3">
        <f>AVERAGE('8B'!$J179:$J209) + Calibration!$C$11</f>
        <v>396.40375285433487</v>
      </c>
      <c r="R36" s="3">
        <f>'8B'!K209</f>
        <v>980.65997820884536</v>
      </c>
      <c r="S36" s="3">
        <f>'8B'!L209</f>
        <v>581.25208895231219</v>
      </c>
      <c r="T36" s="3">
        <f t="shared" si="4"/>
        <v>3.3088587827703346</v>
      </c>
    </row>
    <row r="37" spans="1:20" x14ac:dyDescent="0.25">
      <c r="A37" s="3">
        <f t="shared" si="5"/>
        <v>5.3333333333333313</v>
      </c>
      <c r="B37" s="3">
        <f>AVERAGE('11B'!$J36:$J66) + Calibration!$C$11</f>
        <v>403.49422418968408</v>
      </c>
      <c r="C37" s="2">
        <f>'11B'!K66</f>
        <v>684.47699370434145</v>
      </c>
      <c r="D37" s="2">
        <f>'11B'!L66</f>
        <v>616.75630167829354</v>
      </c>
      <c r="E37" s="3">
        <f t="shared" si="1"/>
        <v>1.5913091968366637</v>
      </c>
      <c r="G37" s="3">
        <f>AVERAGE('10B'!$J36:$J66) + Calibration!$C$11</f>
        <v>396.25103441091233</v>
      </c>
      <c r="H37" s="3">
        <f>'10B'!K66</f>
        <v>731.29976726430289</v>
      </c>
      <c r="I37" s="3">
        <f>'10B'!L66</f>
        <v>612.08035406897147</v>
      </c>
      <c r="J37" s="3">
        <f t="shared" si="2"/>
        <v>1.897504714965301</v>
      </c>
      <c r="L37" s="3">
        <f>AVERAGE('9B'!$J36:$J66) + Calibration!$C$11</f>
        <v>401.5981450325699</v>
      </c>
      <c r="M37" s="3">
        <f>'9B'!K66</f>
        <v>878.38817931948165</v>
      </c>
      <c r="N37" s="3">
        <f>'9B'!L66</f>
        <v>598.67317251879854</v>
      </c>
      <c r="O37" s="3">
        <f t="shared" si="3"/>
        <v>2.7002380531424452</v>
      </c>
      <c r="Q37" s="3">
        <f>AVERAGE('8B'!$J180:$J210) + Calibration!$C$11</f>
        <v>396.73695642437531</v>
      </c>
      <c r="R37" s="3">
        <f>'8B'!K210</f>
        <v>925.41159660326218</v>
      </c>
      <c r="S37" s="3">
        <f>'8B'!L210</f>
        <v>583.23837056195839</v>
      </c>
      <c r="T37" s="3">
        <f t="shared" si="4"/>
        <v>2.9940797384271325</v>
      </c>
    </row>
    <row r="38" spans="1:20" x14ac:dyDescent="0.25">
      <c r="A38" s="3">
        <f t="shared" si="5"/>
        <v>5.4166666666666643</v>
      </c>
      <c r="B38" s="3">
        <f>AVERAGE('11B'!$J37:$J67) + Calibration!$C$11</f>
        <v>403.33357354154776</v>
      </c>
      <c r="C38" s="2">
        <f>'11B'!K67</f>
        <v>700.96727738262507</v>
      </c>
      <c r="D38" s="2">
        <f>'11B'!L67</f>
        <v>618.57703775104142</v>
      </c>
      <c r="E38" s="3">
        <f t="shared" si="1"/>
        <v>1.6856095874809844</v>
      </c>
      <c r="G38" s="3">
        <f>AVERAGE('10B'!$J37:$J67) + Calibration!$C$11</f>
        <v>396.67943792428935</v>
      </c>
      <c r="H38" s="3">
        <f>'10B'!K67</f>
        <v>708.95160805909029</v>
      </c>
      <c r="I38" s="3">
        <f>'10B'!L67</f>
        <v>615.22522684593173</v>
      </c>
      <c r="J38" s="3">
        <f t="shared" si="2"/>
        <v>1.768512628407737</v>
      </c>
      <c r="L38" s="3">
        <f>AVERAGE('9B'!$J37:$J67) + Calibration!$C$11</f>
        <v>401.62987920646646</v>
      </c>
      <c r="M38" s="3">
        <f>'9B'!K67</f>
        <v>902.46155036115022</v>
      </c>
      <c r="N38" s="3">
        <f>'9B'!L67</f>
        <v>601.36288817468699</v>
      </c>
      <c r="O38" s="3">
        <f t="shared" si="3"/>
        <v>2.8363947218263492</v>
      </c>
      <c r="Q38" s="3">
        <f>AVERAGE('8B'!$J181:$J211) + Calibration!$C$11</f>
        <v>397.13362576385578</v>
      </c>
      <c r="R38" s="3">
        <f>'8B'!K211</f>
        <v>911.12797661480556</v>
      </c>
      <c r="S38" s="3">
        <f>'8B'!L211</f>
        <v>583.03143657182659</v>
      </c>
      <c r="T38" s="3">
        <f t="shared" si="4"/>
        <v>2.9109398382114691</v>
      </c>
    </row>
    <row r="39" spans="1:20" x14ac:dyDescent="0.25">
      <c r="A39" s="3">
        <f t="shared" si="5"/>
        <v>5.4999999999999973</v>
      </c>
      <c r="B39" s="3">
        <f>AVERAGE('11B'!$J38:$J68) + Calibration!$C$11</f>
        <v>403.15110466957924</v>
      </c>
      <c r="C39" s="2">
        <f>'11B'!K68</f>
        <v>692.70209444205</v>
      </c>
      <c r="D39" s="2">
        <f>'11B'!L68</f>
        <v>620.35638123253818</v>
      </c>
      <c r="E39" s="3">
        <f t="shared" si="1"/>
        <v>1.6398341925875841</v>
      </c>
      <c r="G39" s="3">
        <f>AVERAGE('10B'!$J38:$J68) + Calibration!$C$11</f>
        <v>397.25857613573839</v>
      </c>
      <c r="H39" s="3">
        <f>'10B'!K68</f>
        <v>737.11751244157495</v>
      </c>
      <c r="I39" s="3">
        <f>'10B'!L68</f>
        <v>616.0942064290723</v>
      </c>
      <c r="J39" s="3">
        <f t="shared" si="2"/>
        <v>1.9247466736297218</v>
      </c>
      <c r="L39" s="3">
        <f>AVERAGE('9B'!$J38:$J68) + Calibration!$C$11</f>
        <v>401.53269551777953</v>
      </c>
      <c r="M39" s="3">
        <f>'9B'!K68</f>
        <v>861.49669646267535</v>
      </c>
      <c r="N39" s="3">
        <f>'9B'!L68</f>
        <v>600.70079292546563</v>
      </c>
      <c r="O39" s="3">
        <f t="shared" si="3"/>
        <v>2.6049460121049126</v>
      </c>
      <c r="Q39" s="3">
        <f>AVERAGE('8B'!$J182:$J212) + Calibration!$C$11</f>
        <v>397.50847945785716</v>
      </c>
      <c r="R39" s="3">
        <f>'8B'!K212</f>
        <v>887.93734487414622</v>
      </c>
      <c r="S39" s="3">
        <f>'8B'!L212</f>
        <v>583.03143657182659</v>
      </c>
      <c r="T39" s="3">
        <f t="shared" si="4"/>
        <v>2.7774797909464004</v>
      </c>
    </row>
    <row r="40" spans="1:20" x14ac:dyDescent="0.25">
      <c r="A40" s="3">
        <f t="shared" si="5"/>
        <v>5.5833333333333304</v>
      </c>
      <c r="B40" s="3">
        <f>AVERAGE('11B'!$J39:$J69) + Calibration!$C$11</f>
        <v>402.95673610219586</v>
      </c>
      <c r="C40" s="2">
        <f>'11B'!K69</f>
        <v>694.46748477495305</v>
      </c>
      <c r="D40" s="2">
        <f>'11B'!L69</f>
        <v>621.47363774084909</v>
      </c>
      <c r="E40" s="3">
        <f t="shared" si="1"/>
        <v>1.6509330310216812</v>
      </c>
      <c r="G40" s="3">
        <f>AVERAGE('10B'!$J39:$J69) + Calibration!$C$11</f>
        <v>397.70879648460374</v>
      </c>
      <c r="H40" s="3">
        <f>'10B'!K69</f>
        <v>748.83321534864251</v>
      </c>
      <c r="I40" s="3">
        <f>'10B'!L69</f>
        <v>617.45978538074826</v>
      </c>
      <c r="J40" s="3">
        <f t="shared" si="2"/>
        <v>1.9885472619456366</v>
      </c>
      <c r="L40" s="3">
        <f>AVERAGE('9B'!$J39:$J69) + Calibration!$C$11</f>
        <v>401.60806356098743</v>
      </c>
      <c r="M40" s="3">
        <f>'9B'!K69</f>
        <v>871.48713938649666</v>
      </c>
      <c r="N40" s="3">
        <f>'9B'!L69</f>
        <v>599.58354055517248</v>
      </c>
      <c r="O40" s="3">
        <f t="shared" si="3"/>
        <v>2.6610987430075856</v>
      </c>
      <c r="Q40" s="3">
        <f>AVERAGE('8B'!$J183:$J213) + Calibration!$C$11</f>
        <v>397.98051684054553</v>
      </c>
      <c r="R40" s="3">
        <f>'8B'!K213</f>
        <v>888.37862224330297</v>
      </c>
      <c r="S40" s="3">
        <f>'8B'!L213</f>
        <v>583.69353182104794</v>
      </c>
      <c r="T40" s="3">
        <f t="shared" si="4"/>
        <v>2.7773055856294255</v>
      </c>
    </row>
    <row r="41" spans="1:20" x14ac:dyDescent="0.25">
      <c r="A41" s="3">
        <f t="shared" si="5"/>
        <v>5.6666666666666634</v>
      </c>
      <c r="B41" s="3">
        <f>AVERAGE('11B'!$J40:$J70) + Calibration!$C$11</f>
        <v>402.66716759147602</v>
      </c>
      <c r="C41" s="2">
        <f>'11B'!K70</f>
        <v>711.80028512324111</v>
      </c>
      <c r="D41" s="2">
        <f>'11B'!L70</f>
        <v>620.56326970447503</v>
      </c>
      <c r="E41" s="3">
        <f t="shared" si="1"/>
        <v>1.7507350141960425</v>
      </c>
      <c r="G41" s="3">
        <f>AVERAGE('10B'!$J40:$J70) + Calibration!$C$11</f>
        <v>398.20265070278043</v>
      </c>
      <c r="H41" s="3">
        <f>'10B'!K70</f>
        <v>739.52481985522115</v>
      </c>
      <c r="I41" s="3">
        <f>'10B'!L70</f>
        <v>618.12182683573928</v>
      </c>
      <c r="J41" s="3">
        <f t="shared" si="2"/>
        <v>1.9330335016438973</v>
      </c>
      <c r="L41" s="3">
        <f>AVERAGE('9B'!$J40:$J70) + Calibration!$C$11</f>
        <v>401.72706547350685</v>
      </c>
      <c r="M41" s="3">
        <f>'9B'!K70</f>
        <v>889.46196113357348</v>
      </c>
      <c r="N41" s="3">
        <f>'9B'!L70</f>
        <v>601.81804529575879</v>
      </c>
      <c r="O41" s="3">
        <f t="shared" si="3"/>
        <v>2.762222845275029</v>
      </c>
      <c r="Q41" s="3">
        <f>AVERAGE('8B'!$J184:$J214) + Calibration!$C$11</f>
        <v>398.51602118268312</v>
      </c>
      <c r="R41" s="3">
        <f>'8B'!K214</f>
        <v>928.46082510988401</v>
      </c>
      <c r="S41" s="3">
        <f>'8B'!L214</f>
        <v>582.36939097881793</v>
      </c>
      <c r="T41" s="3">
        <f t="shared" si="4"/>
        <v>3.0012731448330547</v>
      </c>
    </row>
    <row r="42" spans="1:20" x14ac:dyDescent="0.25">
      <c r="A42" s="3">
        <f t="shared" si="5"/>
        <v>5.7499999999999964</v>
      </c>
      <c r="B42" s="3">
        <f>AVERAGE('11B'!$J41:$J71) + Calibration!$C$11</f>
        <v>402.17331456330857</v>
      </c>
      <c r="C42" s="2">
        <f>'11B'!K71</f>
        <v>720.22598545021106</v>
      </c>
      <c r="D42" s="2">
        <f>'11B'!L71</f>
        <v>614.77006972485992</v>
      </c>
      <c r="E42" s="3">
        <f t="shared" si="1"/>
        <v>1.8012497390320972</v>
      </c>
      <c r="G42" s="3">
        <f>AVERAGE('10B'!$J41:$J71) + Calibration!$C$11</f>
        <v>398.87698885756589</v>
      </c>
      <c r="H42" s="3">
        <f>'10B'!K71</f>
        <v>725.64249132663531</v>
      </c>
      <c r="I42" s="3">
        <f>'10B'!L71</f>
        <v>615.22522684593173</v>
      </c>
      <c r="J42" s="3">
        <f t="shared" si="2"/>
        <v>1.8505937221209532</v>
      </c>
      <c r="L42" s="3">
        <f>AVERAGE('9B'!$J41:$J71) + Calibration!$C$11</f>
        <v>401.98490100033933</v>
      </c>
      <c r="M42" s="3">
        <f>'9B'!K71</f>
        <v>877.74621007971575</v>
      </c>
      <c r="N42" s="3">
        <f>'9B'!L71</f>
        <v>601.36288817468699</v>
      </c>
      <c r="O42" s="3">
        <f t="shared" si="3"/>
        <v>2.6944120023614797</v>
      </c>
      <c r="Q42" s="3">
        <f>AVERAGE('8B'!$J185:$J215) + Calibration!$C$11</f>
        <v>398.99797570544501</v>
      </c>
      <c r="R42" s="3">
        <f>'8B'!K215</f>
        <v>933.67673540927956</v>
      </c>
      <c r="S42" s="3">
        <f>'8B'!L215</f>
        <v>582.12106853545265</v>
      </c>
      <c r="T42" s="3">
        <f t="shared" si="4"/>
        <v>3.0280832847494183</v>
      </c>
    </row>
    <row r="43" spans="1:20" x14ac:dyDescent="0.25">
      <c r="A43" s="3">
        <f t="shared" si="5"/>
        <v>5.8333333333333295</v>
      </c>
      <c r="B43" s="3">
        <f>AVERAGE('11B'!$J42:$J72) + Calibration!$C$11</f>
        <v>401.82027770479544</v>
      </c>
      <c r="C43" s="2">
        <f>'11B'!K72</f>
        <v>714.60888399675787</v>
      </c>
      <c r="D43" s="2">
        <f>'11B'!L72</f>
        <v>612.28724254090844</v>
      </c>
      <c r="E43" s="3">
        <f t="shared" si="1"/>
        <v>1.7714373970968973</v>
      </c>
      <c r="G43" s="3">
        <f>AVERAGE('10B'!$J42:$J72) + Calibration!$C$11</f>
        <v>399.52951017686325</v>
      </c>
      <c r="H43" s="3">
        <f>'10B'!K72</f>
        <v>745.58329497141142</v>
      </c>
      <c r="I43" s="3">
        <f>'10B'!L72</f>
        <v>611.16999017061528</v>
      </c>
      <c r="J43" s="3">
        <f t="shared" si="2"/>
        <v>1.9598303885141757</v>
      </c>
      <c r="L43" s="3">
        <f>AVERAGE('9B'!$J42:$J72) + Calibration!$C$11</f>
        <v>402.13365195306073</v>
      </c>
      <c r="M43" s="3">
        <f>'9B'!K72</f>
        <v>871.68773897575807</v>
      </c>
      <c r="N43" s="3">
        <f>'9B'!L72</f>
        <v>605.16985206285062</v>
      </c>
      <c r="O43" s="3">
        <f t="shared" si="3"/>
        <v>2.6592582113917969</v>
      </c>
      <c r="Q43" s="3">
        <f>AVERAGE('8B'!$J186:$J216) + Calibration!$C$11</f>
        <v>399.51364695744485</v>
      </c>
      <c r="R43" s="3">
        <f>'8B'!K216</f>
        <v>953.81813463108438</v>
      </c>
      <c r="S43" s="3">
        <f>'8B'!L216</f>
        <v>583.23837056195839</v>
      </c>
      <c r="T43" s="3">
        <f t="shared" si="4"/>
        <v>3.1392310304525086</v>
      </c>
    </row>
    <row r="44" spans="1:20" x14ac:dyDescent="0.25">
      <c r="A44" s="3">
        <f t="shared" si="5"/>
        <v>5.9166666666666625</v>
      </c>
      <c r="B44" s="3">
        <f>AVERAGE('11B'!$J43:$J73) + Calibration!$C$11</f>
        <v>401.21932265785819</v>
      </c>
      <c r="C44" s="2">
        <f>'11B'!K73</f>
        <v>695.31004959174777</v>
      </c>
      <c r="D44" s="2">
        <f>'11B'!L73</f>
        <v>612.08035406897147</v>
      </c>
      <c r="E44" s="3">
        <f t="shared" si="1"/>
        <v>1.6655444007568083</v>
      </c>
      <c r="G44" s="3">
        <f>AVERAGE('10B'!$J43:$J73) + Calibration!$C$11</f>
        <v>400.24748220096018</v>
      </c>
      <c r="H44" s="3">
        <f>'10B'!K73</f>
        <v>727.16715172062027</v>
      </c>
      <c r="I44" s="3">
        <f>'10B'!L73</f>
        <v>605.58362486870681</v>
      </c>
      <c r="J44" s="3">
        <f t="shared" si="2"/>
        <v>1.8514668270657078</v>
      </c>
      <c r="L44" s="3">
        <f>AVERAGE('9B'!$J43:$J73) + Calibration!$C$11</f>
        <v>402.155468788549</v>
      </c>
      <c r="M44" s="3">
        <f>'9B'!K73</f>
        <v>830.3216899109932</v>
      </c>
      <c r="N44" s="3">
        <f>'9B'!L73</f>
        <v>602.93529766605184</v>
      </c>
      <c r="O44" s="3">
        <f t="shared" si="3"/>
        <v>2.4248634413556234</v>
      </c>
      <c r="Q44" s="3">
        <f>AVERAGE('8B'!$J187:$J217) + Calibration!$C$11</f>
        <v>400.26335295710345</v>
      </c>
      <c r="R44" s="3">
        <f>'8B'!K217</f>
        <v>925.85287397241871</v>
      </c>
      <c r="S44" s="3">
        <f>'8B'!L217</f>
        <v>583.03143657182659</v>
      </c>
      <c r="T44" s="3">
        <f t="shared" si="4"/>
        <v>2.9766075692019216</v>
      </c>
    </row>
    <row r="45" spans="1:20" x14ac:dyDescent="0.25">
      <c r="A45" s="3">
        <f t="shared" si="5"/>
        <v>5.9999999999999956</v>
      </c>
      <c r="B45" s="3">
        <f>AVERAGE('11B'!$J44:$J74) + Calibration!$C$11</f>
        <v>400.5112665838256</v>
      </c>
      <c r="C45" s="2">
        <f>'11B'!K74</f>
        <v>690.13426964200903</v>
      </c>
      <c r="D45" s="2">
        <f>'11B'!L74</f>
        <v>614.10797447563857</v>
      </c>
      <c r="E45" s="3">
        <f t="shared" si="1"/>
        <v>1.6402420304206546</v>
      </c>
      <c r="G45" s="3">
        <f>AVERAGE('10B'!$J44:$J74) + Calibration!$C$11</f>
        <v>401.09437307931506</v>
      </c>
      <c r="H45" s="3">
        <f>'10B'!K74</f>
        <v>739.96619351795835</v>
      </c>
      <c r="I45" s="3">
        <f>'10B'!L74</f>
        <v>603.8042772491923</v>
      </c>
      <c r="J45" s="3">
        <f t="shared" si="2"/>
        <v>1.9191562719103519</v>
      </c>
      <c r="L45" s="3">
        <f>AVERAGE('9B'!$J44:$J74) + Calibration!$C$11</f>
        <v>402.29628614821263</v>
      </c>
      <c r="M45" s="3">
        <f>'9B'!K74</f>
        <v>842.23794426053178</v>
      </c>
      <c r="N45" s="3">
        <f>'9B'!L74</f>
        <v>603.34912012812049</v>
      </c>
      <c r="O45" s="3">
        <f t="shared" si="3"/>
        <v>2.4915520899554129</v>
      </c>
      <c r="Q45" s="3">
        <f>AVERAGE('8B'!$J188:$J218) + Calibration!$C$11</f>
        <v>400.81075699465583</v>
      </c>
      <c r="R45" s="3">
        <f>'8B'!K218</f>
        <v>911.76994585457157</v>
      </c>
      <c r="S45" s="3">
        <f>'8B'!L218</f>
        <v>581.45902294244399</v>
      </c>
      <c r="T45" s="3">
        <f t="shared" si="4"/>
        <v>2.8937505949046134</v>
      </c>
    </row>
    <row r="46" spans="1:20" x14ac:dyDescent="0.25">
      <c r="A46" s="3">
        <f t="shared" si="5"/>
        <v>6.0833333333333286</v>
      </c>
      <c r="B46" s="3">
        <f>AVERAGE('11B'!$J45:$J75) + Calibration!$C$11</f>
        <v>399.75164443576784</v>
      </c>
      <c r="C46" s="2">
        <f>'11B'!K75</f>
        <v>694.22671070147726</v>
      </c>
      <c r="D46" s="2">
        <f>'11B'!L75</f>
        <v>612.99072210534553</v>
      </c>
      <c r="E46" s="3">
        <f t="shared" si="1"/>
        <v>1.6677210563378155</v>
      </c>
      <c r="G46" s="3">
        <f>AVERAGE('10B'!$J45:$J75) + Calibration!$C$11</f>
        <v>401.85399641738218</v>
      </c>
      <c r="H46" s="3">
        <f>'10B'!K75</f>
        <v>748.19124610887661</v>
      </c>
      <c r="I46" s="3">
        <f>'10B'!L75</f>
        <v>602.68702487889914</v>
      </c>
      <c r="J46" s="3">
        <f t="shared" si="2"/>
        <v>1.9614357549153616</v>
      </c>
      <c r="L46" s="3">
        <f>AVERAGE('9B'!$J45:$J75) + Calibration!$C$11</f>
        <v>402.61758883282909</v>
      </c>
      <c r="M46" s="3">
        <f>'9B'!K75</f>
        <v>824.2230443228209</v>
      </c>
      <c r="N46" s="3">
        <f>'9B'!L75</f>
        <v>604.25948816449443</v>
      </c>
      <c r="O46" s="3">
        <f t="shared" si="3"/>
        <v>2.38770740254497</v>
      </c>
      <c r="Q46" s="3">
        <f>AVERAGE('8B'!$J189:$J219) + Calibration!$C$11</f>
        <v>401.18759324399855</v>
      </c>
      <c r="R46" s="3">
        <f>'8B'!K219</f>
        <v>933.23545804012281</v>
      </c>
      <c r="S46" s="3">
        <f>'8B'!L219</f>
        <v>581.25208895231219</v>
      </c>
      <c r="T46" s="3">
        <f t="shared" si="4"/>
        <v>3.0131835552400905</v>
      </c>
    </row>
    <row r="47" spans="1:20" x14ac:dyDescent="0.25">
      <c r="A47" s="3">
        <f t="shared" si="5"/>
        <v>6.1666666666666616</v>
      </c>
      <c r="B47" s="3">
        <f>AVERAGE('11B'!$J46:$J76) + Calibration!$C$11</f>
        <v>399.11895640494322</v>
      </c>
      <c r="C47" s="2">
        <f>'11B'!K76</f>
        <v>674.52667711794447</v>
      </c>
      <c r="D47" s="2">
        <f>'11B'!L76</f>
        <v>611.62514729168709</v>
      </c>
      <c r="E47" s="3">
        <f t="shared" si="1"/>
        <v>1.5597356364855695</v>
      </c>
      <c r="G47" s="3">
        <f>AVERAGE('10B'!$J46:$J76) + Calibration!$C$11</f>
        <v>402.42321729042271</v>
      </c>
      <c r="H47" s="3">
        <f>'10B'!K76</f>
        <v>778.0823663400497</v>
      </c>
      <c r="I47" s="3">
        <f>'10B'!L76</f>
        <v>602.68702487889914</v>
      </c>
      <c r="J47" s="3">
        <f t="shared" si="2"/>
        <v>2.1274965001984683</v>
      </c>
      <c r="L47" s="3">
        <f>AVERAGE('9B'!$J46:$J76) + Calibration!$C$11</f>
        <v>402.85360752417324</v>
      </c>
      <c r="M47" s="3">
        <f>'9B'!K76</f>
        <v>830.3216899109932</v>
      </c>
      <c r="N47" s="3">
        <f>'9B'!L76</f>
        <v>608.06645205265829</v>
      </c>
      <c r="O47" s="3">
        <f t="shared" si="3"/>
        <v>2.4209096238578964</v>
      </c>
      <c r="Q47" s="3">
        <f>AVERAGE('8B'!$J190:$J220) + Calibration!$C$11</f>
        <v>401.56443048501546</v>
      </c>
      <c r="R47" s="3">
        <f>'8B'!K220</f>
        <v>864.98729863203448</v>
      </c>
      <c r="S47" s="3">
        <f>'8B'!L220</f>
        <v>580.79693183124039</v>
      </c>
      <c r="T47" s="3">
        <f t="shared" si="4"/>
        <v>2.624534854505757</v>
      </c>
    </row>
    <row r="48" spans="1:20" x14ac:dyDescent="0.25">
      <c r="A48" s="3">
        <f t="shared" si="5"/>
        <v>6.2499999999999947</v>
      </c>
      <c r="B48" s="3">
        <f>AVERAGE('11B'!$J47:$J77) + Calibration!$C$11</f>
        <v>398.39106724077277</v>
      </c>
      <c r="C48" s="2">
        <f>'11B'!K77</f>
        <v>736.91686871775596</v>
      </c>
      <c r="D48" s="2">
        <f>'11B'!L77</f>
        <v>613.19761057728238</v>
      </c>
      <c r="E48" s="3">
        <f t="shared" si="1"/>
        <v>1.9171966387381092</v>
      </c>
      <c r="G48" s="3">
        <f>AVERAGE('10B'!$J47:$J77) + Calibration!$C$11</f>
        <v>402.99045580645685</v>
      </c>
      <c r="H48" s="3">
        <f>'10B'!K77</f>
        <v>779.36630080734903</v>
      </c>
      <c r="I48" s="3">
        <f>'10B'!L77</f>
        <v>603.8042772491923</v>
      </c>
      <c r="J48" s="3">
        <f t="shared" si="2"/>
        <v>2.131555414061955</v>
      </c>
      <c r="L48" s="3">
        <f>AVERAGE('9B'!$J47:$J77) + Calibration!$C$11</f>
        <v>402.9289741790372</v>
      </c>
      <c r="M48" s="3">
        <f>'9B'!K77</f>
        <v>832.68887098721518</v>
      </c>
      <c r="N48" s="3">
        <f>'9B'!L77</f>
        <v>611.16999017061528</v>
      </c>
      <c r="O48" s="3">
        <f t="shared" si="3"/>
        <v>2.4338890153431798</v>
      </c>
      <c r="Q48" s="3">
        <f>AVERAGE('8B'!$J191:$J221) + Calibration!$C$11</f>
        <v>401.70326429766345</v>
      </c>
      <c r="R48" s="3">
        <f>'8B'!K221</f>
        <v>868.43781859852697</v>
      </c>
      <c r="S48" s="3">
        <f>'8B'!L221</f>
        <v>582.57627531273704</v>
      </c>
      <c r="T48" s="3">
        <f t="shared" si="4"/>
        <v>2.6432901562730224</v>
      </c>
    </row>
    <row r="49" spans="1:20" x14ac:dyDescent="0.25">
      <c r="A49" s="3">
        <f t="shared" si="5"/>
        <v>6.3333333333333277</v>
      </c>
      <c r="B49" s="3">
        <f>AVERAGE('11B'!$J48:$J78) + Calibration!$C$11</f>
        <v>397.88729588252261</v>
      </c>
      <c r="C49" s="2">
        <f>'11B'!K78</f>
        <v>713.52554510648747</v>
      </c>
      <c r="D49" s="2">
        <f>'11B'!L78</f>
        <v>613.19761057728238</v>
      </c>
      <c r="E49" s="3">
        <f t="shared" si="1"/>
        <v>1.7875759774562157</v>
      </c>
      <c r="G49" s="3">
        <f>AVERAGE('10B'!$J48:$J78) + Calibration!$C$11</f>
        <v>403.45059210538653</v>
      </c>
      <c r="H49" s="3">
        <f>'10B'!K78</f>
        <v>747.74992460516216</v>
      </c>
      <c r="I49" s="3">
        <f>'10B'!L78</f>
        <v>605.16985206285062</v>
      </c>
      <c r="J49" s="3">
        <f t="shared" si="2"/>
        <v>1.9498942772113186</v>
      </c>
      <c r="L49" s="3">
        <f>AVERAGE('9B'!$J48:$J78) + Calibration!$C$11</f>
        <v>403.079708877109</v>
      </c>
      <c r="M49" s="3">
        <f>'9B'!K78</f>
        <v>814.91464882939954</v>
      </c>
      <c r="N49" s="3">
        <f>'9B'!L78</f>
        <v>610.75616770854663</v>
      </c>
      <c r="O49" s="3">
        <f t="shared" si="3"/>
        <v>2.3323733645901323</v>
      </c>
      <c r="Q49" s="3">
        <f>AVERAGE('8B'!$J192:$J222) + Calibration!$C$11</f>
        <v>401.75681411703903</v>
      </c>
      <c r="R49" s="3">
        <f>'8B'!K222</f>
        <v>868.87918824903147</v>
      </c>
      <c r="S49" s="3">
        <f>'8B'!L222</f>
        <v>581.70729572959669</v>
      </c>
      <c r="T49" s="3">
        <f t="shared" si="4"/>
        <v>2.6454865232070413</v>
      </c>
    </row>
    <row r="50" spans="1:20" x14ac:dyDescent="0.25">
      <c r="A50" s="3">
        <f t="shared" si="5"/>
        <v>6.4166666666666607</v>
      </c>
      <c r="B50" s="3">
        <f>AVERAGE('11B'!$J49:$J79) + Calibration!$C$11</f>
        <v>397.45889236914559</v>
      </c>
      <c r="C50" s="2">
        <f>'11B'!K79</f>
        <v>690.13426964200903</v>
      </c>
      <c r="D50" s="2">
        <f>'11B'!L79</f>
        <v>611.62514729168709</v>
      </c>
      <c r="E50" s="3">
        <f t="shared" si="1"/>
        <v>1.6575287529068676</v>
      </c>
      <c r="G50" s="3">
        <f>AVERAGE('10B'!$J49:$J79) + Calibration!$C$11</f>
        <v>404.04163001225021</v>
      </c>
      <c r="H50" s="3">
        <f>'10B'!K79</f>
        <v>753.36702605861535</v>
      </c>
      <c r="I50" s="3">
        <f>'10B'!L79</f>
        <v>605.16985206285062</v>
      </c>
      <c r="J50" s="3">
        <f t="shared" si="2"/>
        <v>1.9783587313107225</v>
      </c>
      <c r="L50" s="3">
        <f>AVERAGE('9B'!$J49:$J79) + Calibration!$C$11</f>
        <v>403.14317603489309</v>
      </c>
      <c r="M50" s="3">
        <f>'9B'!K79</f>
        <v>817.32200438983602</v>
      </c>
      <c r="N50" s="3">
        <f>'9B'!L79</f>
        <v>608.27334052459514</v>
      </c>
      <c r="O50" s="3">
        <f t="shared" si="3"/>
        <v>2.3456476702635447</v>
      </c>
      <c r="Q50" s="3">
        <f>AVERAGE('8B'!$J193:$J223) + Calibration!$C$11</f>
        <v>401.73499728155082</v>
      </c>
      <c r="R50" s="3">
        <f>'8B'!K223</f>
        <v>899.65299963442362</v>
      </c>
      <c r="S50" s="3">
        <f>'8B'!L223</f>
        <v>584.35562293225155</v>
      </c>
      <c r="T50" s="3">
        <f t="shared" si="4"/>
        <v>2.819893539320153</v>
      </c>
    </row>
    <row r="51" spans="1:20" x14ac:dyDescent="0.25">
      <c r="A51" s="3">
        <f t="shared" si="5"/>
        <v>6.4999999999999938</v>
      </c>
      <c r="B51" s="3">
        <f>AVERAGE('11B'!$J50:$J80) + Calibration!$C$11</f>
        <v>397.11577284904087</v>
      </c>
      <c r="C51" s="2">
        <f>'11B'!K80</f>
        <v>703.13385886958565</v>
      </c>
      <c r="D51" s="2">
        <f>'11B'!L80</f>
        <v>611.87342007883979</v>
      </c>
      <c r="E51" s="3">
        <f t="shared" si="1"/>
        <v>1.7330934402988136</v>
      </c>
      <c r="G51" s="3">
        <f>AVERAGE('10B'!$J50:$J80) + Calibration!$C$11</f>
        <v>404.56721721431433</v>
      </c>
      <c r="H51" s="3">
        <f>'10B'!K80</f>
        <v>770.69987455369358</v>
      </c>
      <c r="I51" s="3">
        <f>'10B'!L80</f>
        <v>604.25948816449443</v>
      </c>
      <c r="J51" s="3">
        <f t="shared" si="2"/>
        <v>2.07354445930183</v>
      </c>
      <c r="L51" s="3">
        <f>AVERAGE('9B'!$J50:$J80) + Calibration!$C$11</f>
        <v>403.15309218329219</v>
      </c>
      <c r="M51" s="3">
        <f>'9B'!K80</f>
        <v>831.16425874002039</v>
      </c>
      <c r="N51" s="3">
        <f>'9B'!L80</f>
        <v>606.94919968236513</v>
      </c>
      <c r="O51" s="3">
        <f t="shared" si="3"/>
        <v>2.4239853100849351</v>
      </c>
      <c r="Q51" s="3">
        <f>AVERAGE('8B'!$J194:$J224) + Calibration!$C$11</f>
        <v>401.71318044606249</v>
      </c>
      <c r="R51" s="3">
        <f>'8B'!K224</f>
        <v>850.02172349452599</v>
      </c>
      <c r="S51" s="3">
        <f>'8B'!L224</f>
        <v>584.8107841913411</v>
      </c>
      <c r="T51" s="3">
        <f t="shared" si="4"/>
        <v>2.5389368494221891</v>
      </c>
    </row>
    <row r="52" spans="1:20" x14ac:dyDescent="0.25">
      <c r="A52" s="3">
        <f t="shared" si="5"/>
        <v>6.5833333333333268</v>
      </c>
      <c r="B52" s="3">
        <f>AVERAGE('11B'!$J51:$J81) + Calibration!$C$11</f>
        <v>396.55845167141501</v>
      </c>
      <c r="C52" s="2">
        <f>'11B'!K81</f>
        <v>700.08458221617354</v>
      </c>
      <c r="D52" s="2">
        <f>'11B'!L81</f>
        <v>613.19761057728238</v>
      </c>
      <c r="E52" s="3">
        <f t="shared" si="1"/>
        <v>1.7189805761058394</v>
      </c>
      <c r="G52" s="3">
        <f>AVERAGE('10B'!$J51:$J81) + Calibration!$C$11</f>
        <v>404.90041939601065</v>
      </c>
      <c r="H52" s="3">
        <f>'10B'!K81</f>
        <v>802.79770662148428</v>
      </c>
      <c r="I52" s="3">
        <f>'10B'!L81</f>
        <v>605.58362486870681</v>
      </c>
      <c r="J52" s="3">
        <f t="shared" si="2"/>
        <v>2.2534392897185325</v>
      </c>
      <c r="L52" s="3">
        <f>AVERAGE('9B'!$J51:$J81) + Calibration!$C$11</f>
        <v>403.07772414008417</v>
      </c>
      <c r="M52" s="3">
        <f>'9B'!K81</f>
        <v>807.7729351287519</v>
      </c>
      <c r="N52" s="3">
        <f>'9B'!L81</f>
        <v>606.70092689521255</v>
      </c>
      <c r="O52" s="3">
        <f t="shared" si="3"/>
        <v>2.2919384426112548</v>
      </c>
      <c r="Q52" s="3">
        <f>AVERAGE('8B'!$J195:$J225) + Calibration!$C$11</f>
        <v>401.77664760384658</v>
      </c>
      <c r="R52" s="3">
        <f>'8B'!K225</f>
        <v>850.66368872205931</v>
      </c>
      <c r="S52" s="3">
        <f>'8B'!L225</f>
        <v>584.35562293225155</v>
      </c>
      <c r="T52" s="3">
        <f t="shared" si="4"/>
        <v>2.5422130976431538</v>
      </c>
    </row>
    <row r="53" spans="1:20" x14ac:dyDescent="0.25">
      <c r="A53" s="3">
        <f t="shared" si="5"/>
        <v>6.6666666666666599</v>
      </c>
      <c r="B53" s="3">
        <f>AVERAGE('11B'!$J52:$J82) + Calibration!$C$11</f>
        <v>396.17368202734934</v>
      </c>
      <c r="C53" s="2">
        <f>'11B'!K82</f>
        <v>716.53473955703294</v>
      </c>
      <c r="D53" s="2">
        <f>'11B'!L82</f>
        <v>613.19761057728238</v>
      </c>
      <c r="E53" s="3">
        <f t="shared" si="1"/>
        <v>1.8143229851277829</v>
      </c>
      <c r="G53" s="3">
        <f>AVERAGE('10B'!$J52:$J82) + Calibration!$C$11</f>
        <v>405.0174361748355</v>
      </c>
      <c r="H53" s="3">
        <f>'10B'!K82</f>
        <v>774.3911204468717</v>
      </c>
      <c r="I53" s="3">
        <f>'10B'!L82</f>
        <v>606.70092689521255</v>
      </c>
      <c r="J53" s="3">
        <f t="shared" si="2"/>
        <v>2.0918995918035166</v>
      </c>
      <c r="L53" s="3">
        <f>AVERAGE('9B'!$J52:$J82) + Calibration!$C$11</f>
        <v>402.89525645812483</v>
      </c>
      <c r="M53" s="3">
        <f>'9B'!K82</f>
        <v>814.91464882939954</v>
      </c>
      <c r="N53" s="3">
        <f>'9B'!L82</f>
        <v>607.15608815430198</v>
      </c>
      <c r="O53" s="3">
        <f t="shared" si="3"/>
        <v>2.3334179867611473</v>
      </c>
      <c r="Q53" s="3">
        <f>AVERAGE('8B'!$J196:$J226) + Calibration!$C$11</f>
        <v>401.75483076835837</v>
      </c>
      <c r="R53" s="3">
        <f>'8B'!K226</f>
        <v>864.10465161237323</v>
      </c>
      <c r="S53" s="3">
        <f>'8B'!L226</f>
        <v>584.14873859833233</v>
      </c>
      <c r="T53" s="3">
        <f t="shared" si="4"/>
        <v>2.6184577913290332</v>
      </c>
    </row>
    <row r="54" spans="1:20" x14ac:dyDescent="0.25">
      <c r="A54" s="3">
        <f t="shared" si="5"/>
        <v>6.7499999999999929</v>
      </c>
      <c r="B54" s="3">
        <f>AVERAGE('11B'!$J53:$J83) + Calibration!$C$11</f>
        <v>395.79684577800674</v>
      </c>
      <c r="C54" s="2">
        <f>'11B'!K83</f>
        <v>697.27603148944706</v>
      </c>
      <c r="D54" s="2">
        <f>'11B'!L83</f>
        <v>617.00457446544613</v>
      </c>
      <c r="E54" s="3">
        <f t="shared" si="1"/>
        <v>1.7073879715333136</v>
      </c>
      <c r="G54" s="3">
        <f>AVERAGE('10B'!$J53:$J83) + Calibration!$C$11</f>
        <v>405.27527170166792</v>
      </c>
      <c r="H54" s="3">
        <f>'10B'!K83</f>
        <v>738.64212870100221</v>
      </c>
      <c r="I54" s="3">
        <f>'10B'!L83</f>
        <v>605.58362486870681</v>
      </c>
      <c r="J54" s="3">
        <f t="shared" si="2"/>
        <v>1.887979630850285</v>
      </c>
      <c r="L54" s="3">
        <f>AVERAGE('9B'!$J53:$J83) + Calibration!$C$11</f>
        <v>402.65923776678056</v>
      </c>
      <c r="M54" s="3">
        <f>'9B'!K83</f>
        <v>820.1305551165625</v>
      </c>
      <c r="N54" s="3">
        <f>'9B'!L83</f>
        <v>606.49399290508063</v>
      </c>
      <c r="O54" s="3">
        <f t="shared" si="3"/>
        <v>2.3642942514294316</v>
      </c>
      <c r="Q54" s="3">
        <f>AVERAGE('8B'!$J197:$J227) + Calibration!$C$11</f>
        <v>401.86193159711894</v>
      </c>
      <c r="R54" s="3">
        <f>'8B'!K227</f>
        <v>866.71260676207089</v>
      </c>
      <c r="S54" s="3">
        <f>'8B'!L227</f>
        <v>584.14873859833233</v>
      </c>
      <c r="T54" s="3">
        <f t="shared" si="4"/>
        <v>2.6326210529686347</v>
      </c>
    </row>
    <row r="55" spans="1:20" x14ac:dyDescent="0.25">
      <c r="A55" s="3">
        <f t="shared" si="5"/>
        <v>6.8333333333333259</v>
      </c>
      <c r="B55" s="3">
        <f>AVERAGE('11B'!$J54:$J84) + Calibration!$C$11</f>
        <v>395.54099379818996</v>
      </c>
      <c r="C55" s="2">
        <f>'11B'!K84</f>
        <v>700.72655145593956</v>
      </c>
      <c r="D55" s="2">
        <f>'11B'!L84</f>
        <v>617.00457446544613</v>
      </c>
      <c r="E55" s="3">
        <f t="shared" si="1"/>
        <v>1.7283785247093926</v>
      </c>
      <c r="G55" s="3">
        <f>AVERAGE('10B'!$J54:$J84) + Calibration!$C$11</f>
        <v>405.44782343356303</v>
      </c>
      <c r="H55" s="3">
        <f>'10B'!K84</f>
        <v>752.96583089232524</v>
      </c>
      <c r="I55" s="3">
        <f>'10B'!L84</f>
        <v>605.58362486870681</v>
      </c>
      <c r="J55" s="3">
        <f t="shared" si="2"/>
        <v>1.9681228222310374</v>
      </c>
      <c r="L55" s="3">
        <f>AVERAGE('9B'!$J54:$J84) + Calibration!$C$11</f>
        <v>402.31611824667584</v>
      </c>
      <c r="M55" s="3">
        <f>'9B'!K84</f>
        <v>811.0228555059831</v>
      </c>
      <c r="N55" s="3">
        <f>'9B'!L84</f>
        <v>605.16985206285062</v>
      </c>
      <c r="O55" s="3">
        <f t="shared" si="3"/>
        <v>2.3146571974261745</v>
      </c>
      <c r="Q55" s="3">
        <f>AVERAGE('8B'!$J198:$J228) + Calibration!$C$11</f>
        <v>401.85201564705466</v>
      </c>
      <c r="R55" s="3">
        <f>'8B'!K228</f>
        <v>867.7959456523414</v>
      </c>
      <c r="S55" s="3">
        <f>'8B'!L228</f>
        <v>585.05910663470638</v>
      </c>
      <c r="T55" s="3">
        <f t="shared" si="4"/>
        <v>2.6388125588923463</v>
      </c>
    </row>
    <row r="56" spans="1:20" x14ac:dyDescent="0.25">
      <c r="A56" s="3">
        <f t="shared" si="5"/>
        <v>6.916666666666659</v>
      </c>
      <c r="B56" s="3">
        <f>AVERAGE('11B'!$J55:$J85) + Calibration!$C$11</f>
        <v>395.38034196004446</v>
      </c>
      <c r="C56" s="2">
        <f>'11B'!K85</f>
        <v>730.61767168711265</v>
      </c>
      <c r="D56" s="2">
        <f>'11B'!L85</f>
        <v>615.88732209515297</v>
      </c>
      <c r="E56" s="3">
        <f t="shared" si="1"/>
        <v>1.8985728087138829</v>
      </c>
      <c r="G56" s="3">
        <f>AVERAGE('10B'!$J55:$J85) + Calibration!$C$11</f>
        <v>405.598558131635</v>
      </c>
      <c r="H56" s="3">
        <f>'10B'!K85</f>
        <v>740.16678909498717</v>
      </c>
      <c r="I56" s="3">
        <f>'10B'!L85</f>
        <v>611.87342007883979</v>
      </c>
      <c r="J56" s="3">
        <f t="shared" si="2"/>
        <v>1.8947834553021685</v>
      </c>
      <c r="L56" s="3">
        <f>AVERAGE('9B'!$J55:$J85) + Calibration!$C$11</f>
        <v>401.91944890719549</v>
      </c>
      <c r="M56" s="3">
        <f>'9B'!K85</f>
        <v>828.79698137021808</v>
      </c>
      <c r="N56" s="3">
        <f>'9B'!L85</f>
        <v>603.59739291527319</v>
      </c>
      <c r="O56" s="3">
        <f t="shared" si="3"/>
        <v>2.4175651215364438</v>
      </c>
      <c r="Q56" s="3">
        <f>AVERAGE('8B'!$J199:$J229) + Calibration!$C$11</f>
        <v>401.94721559039118</v>
      </c>
      <c r="R56" s="3">
        <f>'8B'!K229</f>
        <v>832.48827541018636</v>
      </c>
      <c r="S56" s="3">
        <f>'8B'!L229</f>
        <v>586.17635900499943</v>
      </c>
      <c r="T56" s="3">
        <f t="shared" si="4"/>
        <v>2.4383130299785338</v>
      </c>
    </row>
    <row r="57" spans="1:20" x14ac:dyDescent="0.25">
      <c r="A57" s="3">
        <f t="shared" si="5"/>
        <v>6.999999999999992</v>
      </c>
      <c r="B57" s="3">
        <f>AVERAGE('11B'!$J56:$J86) + Calibration!$C$11</f>
        <v>395.12250643321198</v>
      </c>
      <c r="C57" s="2">
        <f>'11B'!K86</f>
        <v>773.54855563007698</v>
      </c>
      <c r="D57" s="2">
        <f>'11B'!L86</f>
        <v>614.52174728149464</v>
      </c>
      <c r="E57" s="3">
        <f t="shared" si="1"/>
        <v>2.1431664776089474</v>
      </c>
      <c r="G57" s="3">
        <f>AVERAGE('10B'!$J56:$J86) + Calibration!$C$11</f>
        <v>405.74929282970686</v>
      </c>
      <c r="H57" s="3">
        <f>'10B'!K86</f>
        <v>783.29827262721278</v>
      </c>
      <c r="I57" s="3">
        <f>'10B'!L86</f>
        <v>607.40436094145468</v>
      </c>
      <c r="J57" s="3">
        <f t="shared" si="2"/>
        <v>2.1381993096794871</v>
      </c>
      <c r="L57" s="3">
        <f>AVERAGE('9B'!$J56:$J86) + Calibration!$C$11</f>
        <v>401.54459521319404</v>
      </c>
      <c r="M57" s="3">
        <f>'9B'!K86</f>
        <v>849.13898018128418</v>
      </c>
      <c r="N57" s="3">
        <f>'9B'!L86</f>
        <v>603.59739291527319</v>
      </c>
      <c r="O57" s="3">
        <f t="shared" si="3"/>
        <v>2.5348923084588542</v>
      </c>
      <c r="Q57" s="3">
        <f>AVERAGE('8B'!$J200:$J230) + Calibration!$C$11</f>
        <v>402.06423236921603</v>
      </c>
      <c r="R57" s="3">
        <f>'8B'!K230</f>
        <v>824.4638183962968</v>
      </c>
      <c r="S57" s="3">
        <f>'8B'!L230</f>
        <v>587.29361137529258</v>
      </c>
      <c r="T57" s="3">
        <f t="shared" si="4"/>
        <v>2.3922048570662611</v>
      </c>
    </row>
    <row r="58" spans="1:20" x14ac:dyDescent="0.25">
      <c r="A58" s="3">
        <f t="shared" si="5"/>
        <v>7.083333333333325</v>
      </c>
      <c r="B58" s="3">
        <f>AVERAGE('11B'!$J57:$J87) + Calibration!$C$11</f>
        <v>394.75757007761899</v>
      </c>
      <c r="C58" s="2">
        <f>'11B'!K87</f>
        <v>754.69109087557138</v>
      </c>
      <c r="D58" s="2">
        <f>'11B'!L87</f>
        <v>611.87342007883979</v>
      </c>
      <c r="E58" s="3">
        <f t="shared" si="1"/>
        <v>2.0384364595911779</v>
      </c>
      <c r="G58" s="3">
        <f>AVERAGE('10B'!$J57:$J87) + Calibration!$C$11</f>
        <v>405.79292669901832</v>
      </c>
      <c r="H58" s="3">
        <f>'10B'!K87</f>
        <v>801.7144640247941</v>
      </c>
      <c r="I58" s="3">
        <f>'10B'!L87</f>
        <v>609.63891533825347</v>
      </c>
      <c r="J58" s="3">
        <f t="shared" si="2"/>
        <v>2.2422498883489435</v>
      </c>
      <c r="L58" s="3">
        <f>AVERAGE('9B'!$J57:$J87) + Calibration!$C$11</f>
        <v>401.05272474036792</v>
      </c>
      <c r="M58" s="3">
        <f>'9B'!K87</f>
        <v>820.33115470582391</v>
      </c>
      <c r="N58" s="3">
        <f>'9B'!L87</f>
        <v>603.34912012812049</v>
      </c>
      <c r="O58" s="3">
        <f t="shared" si="3"/>
        <v>2.3745285975781614</v>
      </c>
      <c r="Q58" s="3">
        <f>AVERAGE('8B'!$J201:$J231) + Calibration!$C$11</f>
        <v>402.04241553372771</v>
      </c>
      <c r="R58" s="3">
        <f>'8B'!K231</f>
        <v>819.04731251987243</v>
      </c>
      <c r="S58" s="3">
        <f>'8B'!L231</f>
        <v>587.29361137529258</v>
      </c>
      <c r="T58" s="3">
        <f t="shared" si="4"/>
        <v>2.3616527406509245</v>
      </c>
    </row>
    <row r="59" spans="1:20" x14ac:dyDescent="0.25">
      <c r="A59" s="3">
        <f t="shared" si="5"/>
        <v>7.1666666666666581</v>
      </c>
      <c r="B59" s="3">
        <f>AVERAGE('11B'!$J58:$J88) + Calibration!$C$11</f>
        <v>394.44618473141094</v>
      </c>
      <c r="C59" s="2">
        <f>'11B'!K88</f>
        <v>739.28409392853564</v>
      </c>
      <c r="D59" s="2">
        <f>'11B'!L88</f>
        <v>612.53551532806114</v>
      </c>
      <c r="E59" s="3">
        <f t="shared" si="1"/>
        <v>1.9529444359565464</v>
      </c>
      <c r="G59" s="3">
        <f>AVERAGE('10B'!$J58:$J88) + Calibration!$C$11</f>
        <v>405.65409169636115</v>
      </c>
      <c r="H59" s="3">
        <f>'10B'!K88</f>
        <v>825.74775286359602</v>
      </c>
      <c r="I59" s="3">
        <f>'10B'!L88</f>
        <v>609.18370856096908</v>
      </c>
      <c r="J59" s="3">
        <f t="shared" si="2"/>
        <v>2.3791455529565275</v>
      </c>
      <c r="L59" s="3">
        <f>AVERAGE('9B'!$J58:$J88) + Calibration!$C$11</f>
        <v>400.69770433483922</v>
      </c>
      <c r="M59" s="3">
        <f>'9B'!K88</f>
        <v>848.05573758459411</v>
      </c>
      <c r="N59" s="3">
        <f>'9B'!L88</f>
        <v>602.93529766605184</v>
      </c>
      <c r="O59" s="3">
        <f t="shared" si="3"/>
        <v>2.5335537613880685</v>
      </c>
      <c r="Q59" s="3">
        <f>AVERAGE('8B'!$J202:$J232) + Calibration!$C$11</f>
        <v>401.97894837594373</v>
      </c>
      <c r="R59" s="3">
        <f>'8B'!K232</f>
        <v>821.41449359609442</v>
      </c>
      <c r="S59" s="3">
        <f>'8B'!L232</f>
        <v>588.82468620765439</v>
      </c>
      <c r="T59" s="3">
        <f t="shared" si="4"/>
        <v>2.3754183992915934</v>
      </c>
    </row>
    <row r="60" spans="1:20" x14ac:dyDescent="0.25">
      <c r="A60" s="3">
        <f t="shared" si="5"/>
        <v>7.2499999999999911</v>
      </c>
      <c r="B60" s="3">
        <f>AVERAGE('11B'!$J59:$J89) + Calibration!$C$11</f>
        <v>393.96423020864898</v>
      </c>
      <c r="C60" s="2">
        <f>'11B'!K89</f>
        <v>746.46598612563037</v>
      </c>
      <c r="D60" s="2">
        <f>'11B'!L89</f>
        <v>611.62514729168709</v>
      </c>
      <c r="E60" s="3">
        <f t="shared" si="1"/>
        <v>1.9963476303571137</v>
      </c>
      <c r="G60" s="3">
        <f>AVERAGE('10B'!$J59:$J89) + Calibration!$C$11</f>
        <v>405.52517383377744</v>
      </c>
      <c r="H60" s="3">
        <f>'10B'!K89</f>
        <v>735.63297838501433</v>
      </c>
      <c r="I60" s="3">
        <f>'10B'!L89</f>
        <v>609.84579967217269</v>
      </c>
      <c r="J60" s="3">
        <f t="shared" si="2"/>
        <v>1.8695224131974426</v>
      </c>
      <c r="L60" s="3">
        <f>AVERAGE('9B'!$J59:$J89) + Calibration!$C$11</f>
        <v>400.36648570015842</v>
      </c>
      <c r="M60" s="3">
        <f>'9B'!K89</f>
        <v>834.65485689714694</v>
      </c>
      <c r="N60" s="3">
        <f>'9B'!L89</f>
        <v>603.34912012812049</v>
      </c>
      <c r="O60" s="3">
        <f t="shared" si="3"/>
        <v>2.4595354382715353</v>
      </c>
      <c r="Q60" s="3">
        <f>AVERAGE('8B'!$J203:$J233) + Calibration!$C$11</f>
        <v>401.96704868052893</v>
      </c>
      <c r="R60" s="3">
        <f>'8B'!K233</f>
        <v>842.87990948806521</v>
      </c>
      <c r="S60" s="3">
        <f>'8B'!L233</f>
        <v>591.96955898461454</v>
      </c>
      <c r="T60" s="3">
        <f t="shared" si="4"/>
        <v>2.4970523695047997</v>
      </c>
    </row>
    <row r="61" spans="1:20" x14ac:dyDescent="0.25">
      <c r="A61" s="3">
        <f t="shared" si="5"/>
        <v>7.3333333333333242</v>
      </c>
      <c r="B61" s="3">
        <f>AVERAGE('11B'!$J60:$J90) + Calibration!$C$11</f>
        <v>393.73019526265529</v>
      </c>
      <c r="C61" s="2">
        <f>'11B'!K90</f>
        <v>713.08422360277302</v>
      </c>
      <c r="D61" s="2">
        <f>'11B'!L90</f>
        <v>611.16999017061528</v>
      </c>
      <c r="E61" s="3">
        <f t="shared" si="1"/>
        <v>1.8086198069093922</v>
      </c>
      <c r="G61" s="3">
        <f>AVERAGE('10B'!$J60:$J90) + Calibration!$C$11</f>
        <v>405.32088812632071</v>
      </c>
      <c r="H61" s="3">
        <f>'10B'!K90</f>
        <v>716.97606507297985</v>
      </c>
      <c r="I61" s="3">
        <f>'10B'!L90</f>
        <v>614.10797447563857</v>
      </c>
      <c r="J61" s="3">
        <f t="shared" si="2"/>
        <v>1.7650183681142266</v>
      </c>
      <c r="L61" s="3">
        <f>AVERAGE('9B'!$J60:$J90) + Calibration!$C$11</f>
        <v>400.23756783757477</v>
      </c>
      <c r="M61" s="3">
        <f>'9B'!K90</f>
        <v>830.72288507728319</v>
      </c>
      <c r="N61" s="3">
        <f>'9B'!L90</f>
        <v>603.14223579420138</v>
      </c>
      <c r="O61" s="3">
        <f t="shared" si="3"/>
        <v>2.4379973391605501</v>
      </c>
      <c r="Q61" s="3">
        <f>AVERAGE('8B'!$J204:$J234) + Calibration!$C$11</f>
        <v>402.08406545935372</v>
      </c>
      <c r="R61" s="3">
        <f>'8B'!K234</f>
        <v>873.41304710579448</v>
      </c>
      <c r="S61" s="3">
        <f>'8B'!L234</f>
        <v>593.74890246611119</v>
      </c>
      <c r="T61" s="3">
        <f t="shared" si="4"/>
        <v>2.6693100951534152</v>
      </c>
    </row>
    <row r="62" spans="1:20" x14ac:dyDescent="0.25">
      <c r="A62" s="3">
        <f t="shared" si="5"/>
        <v>7.4166666666666572</v>
      </c>
      <c r="B62" s="3">
        <f>AVERAGE('11B'!$J61:$J91) + Calibration!$C$11</f>
        <v>393.49417657131113</v>
      </c>
      <c r="C62" s="2">
        <f>'11B'!K91</f>
        <v>709.19233398577592</v>
      </c>
      <c r="D62" s="2">
        <f>'11B'!L91</f>
        <v>612.28724254090844</v>
      </c>
      <c r="E62" s="3">
        <f t="shared" si="1"/>
        <v>1.7879152596644201</v>
      </c>
      <c r="G62" s="3">
        <f>AVERAGE('10B'!$J61:$J91) + Calibration!$C$11</f>
        <v>404.90240056300797</v>
      </c>
      <c r="H62" s="3">
        <f>'10B'!K91</f>
        <v>766.60738935966776</v>
      </c>
      <c r="I62" s="3">
        <f>'10B'!L91</f>
        <v>614.10797447563857</v>
      </c>
      <c r="J62" s="3">
        <f t="shared" si="2"/>
        <v>2.0484689371096896</v>
      </c>
      <c r="L62" s="3">
        <f>AVERAGE('9B'!$J61:$J91) + Calibration!$C$11</f>
        <v>400.1522840426374</v>
      </c>
      <c r="M62" s="3">
        <f>'9B'!K91</f>
        <v>846.77179910506231</v>
      </c>
      <c r="N62" s="3">
        <f>'9B'!L91</f>
        <v>600.90767725938474</v>
      </c>
      <c r="O62" s="3">
        <f t="shared" si="3"/>
        <v>2.5293712601423186</v>
      </c>
      <c r="Q62" s="3">
        <f>AVERAGE('8B'!$J205:$J235) + Calibration!$C$11</f>
        <v>402.14753261713776</v>
      </c>
      <c r="R62" s="3">
        <f>'8B'!K235</f>
        <v>889.6625567106023</v>
      </c>
      <c r="S62" s="3">
        <f>'8B'!L235</f>
        <v>594.20411338141344</v>
      </c>
      <c r="T62" s="3">
        <f t="shared" si="4"/>
        <v>2.7609776313899883</v>
      </c>
    </row>
    <row r="63" spans="1:20" x14ac:dyDescent="0.25">
      <c r="A63" s="3">
        <f t="shared" si="5"/>
        <v>7.4999999999999902</v>
      </c>
      <c r="B63" s="3">
        <f>AVERAGE('11B'!$J62:$J92) + Calibration!$C$11</f>
        <v>393.17287408502943</v>
      </c>
      <c r="C63" s="2">
        <f>'11B'!K92</f>
        <v>732.58365358481194</v>
      </c>
      <c r="D63" s="2">
        <f>'11B'!L92</f>
        <v>614.77006972485992</v>
      </c>
      <c r="E63" s="3">
        <f t="shared" si="1"/>
        <v>1.9222085961229387</v>
      </c>
      <c r="G63" s="3">
        <f>AVERAGE('10B'!$J62:$J92) + Calibration!$C$11</f>
        <v>404.46407990955737</v>
      </c>
      <c r="H63" s="3">
        <f>'10B'!K92</f>
        <v>762.71554788946094</v>
      </c>
      <c r="I63" s="3">
        <f>'10B'!L92</f>
        <v>614.52174728149464</v>
      </c>
      <c r="J63" s="3">
        <f t="shared" si="2"/>
        <v>2.0289103732637157</v>
      </c>
      <c r="L63" s="3">
        <f>AVERAGE('9B'!$J62:$J92) + Calibration!$C$11</f>
        <v>399.96981536900375</v>
      </c>
      <c r="M63" s="3">
        <f>'9B'!K92</f>
        <v>836.13939095370756</v>
      </c>
      <c r="N63" s="3">
        <f>'9B'!L92</f>
        <v>600.90767725938474</v>
      </c>
      <c r="O63" s="3">
        <f t="shared" si="3"/>
        <v>2.4701893934890444</v>
      </c>
      <c r="Q63" s="3">
        <f>AVERAGE('8B'!$J206:$J236) + Calibration!$C$11</f>
        <v>401.96506493517842</v>
      </c>
      <c r="R63" s="3">
        <f>'8B'!K236</f>
        <v>882.72143858698337</v>
      </c>
      <c r="S63" s="3">
        <f>'8B'!L236</f>
        <v>596.89382489928403</v>
      </c>
      <c r="T63" s="3">
        <f t="shared" si="4"/>
        <v>2.7227008978216118</v>
      </c>
    </row>
    <row r="64" spans="1:20" x14ac:dyDescent="0.25">
      <c r="A64" s="3">
        <f t="shared" si="5"/>
        <v>7.5833333333333233</v>
      </c>
      <c r="B64" s="3">
        <f>AVERAGE('11B'!$J63:$J93) + Calibration!$C$11</f>
        <v>393.0241229339731</v>
      </c>
      <c r="C64" s="2">
        <f>'11B'!K93</f>
        <v>728.04984688707168</v>
      </c>
      <c r="D64" s="2">
        <f>'11B'!L93</f>
        <v>614.52174728149464</v>
      </c>
      <c r="E64" s="3">
        <f t="shared" si="1"/>
        <v>1.8973744070652578</v>
      </c>
      <c r="G64" s="3">
        <f>AVERAGE('10B'!$J63:$J93) + Calibration!$C$11</f>
        <v>404.04757628992996</v>
      </c>
      <c r="H64" s="3">
        <f>'10B'!K93</f>
        <v>774.63184637355732</v>
      </c>
      <c r="I64" s="3">
        <f>'10B'!L93</f>
        <v>615.63904930800049</v>
      </c>
      <c r="J64" s="3">
        <f t="shared" si="2"/>
        <v>2.098755586350344</v>
      </c>
      <c r="L64" s="3">
        <f>AVERAGE('9B'!$J63:$J93) + Calibration!$C$11</f>
        <v>399.79726383544352</v>
      </c>
      <c r="M64" s="3">
        <f>'9B'!K93</f>
        <v>842.43863613114115</v>
      </c>
      <c r="N64" s="3">
        <f>'9B'!L93</f>
        <v>601.36288817468699</v>
      </c>
      <c r="O64" s="3">
        <f t="shared" si="3"/>
        <v>2.5068415684393113</v>
      </c>
      <c r="Q64" s="3">
        <f>AVERAGE('8B'!$J207:$J237) + Calibration!$C$11</f>
        <v>401.80441309703303</v>
      </c>
      <c r="R64" s="3">
        <f>'8B'!K237</f>
        <v>866.07063752230499</v>
      </c>
      <c r="S64" s="3">
        <f>'8B'!L237</f>
        <v>595.5282500856257</v>
      </c>
      <c r="T64" s="3">
        <f t="shared" si="4"/>
        <v>2.629311092579401</v>
      </c>
    </row>
    <row r="65" spans="1:20" x14ac:dyDescent="0.25">
      <c r="A65" s="3">
        <f t="shared" si="5"/>
        <v>7.6666666666666563</v>
      </c>
      <c r="B65" s="3">
        <f>AVERAGE('11B'!$J64:$J94) + Calibration!$C$11</f>
        <v>392.69092055394174</v>
      </c>
      <c r="C65" s="2">
        <f>'11B'!K94</f>
        <v>746.22526019894474</v>
      </c>
      <c r="D65" s="2">
        <f>'11B'!L94</f>
        <v>614.97695405877914</v>
      </c>
      <c r="E65" s="3">
        <f t="shared" si="1"/>
        <v>2.0021955333646289</v>
      </c>
      <c r="G65" s="3">
        <f>AVERAGE('10B'!$J64:$J94) + Calibration!$C$11</f>
        <v>403.73619094372179</v>
      </c>
      <c r="H65" s="3">
        <f>'10B'!K94</f>
        <v>787.83213148397567</v>
      </c>
      <c r="I65" s="3">
        <f>'10B'!L94</f>
        <v>615.43211531786858</v>
      </c>
      <c r="J65" s="3">
        <f t="shared" si="2"/>
        <v>2.1752771663012966</v>
      </c>
      <c r="L65" s="3">
        <f>AVERAGE('9B'!$J64:$J94) + Calibration!$C$11</f>
        <v>399.63661179896326</v>
      </c>
      <c r="M65" s="3">
        <f>'9B'!K94</f>
        <v>867.35457198960421</v>
      </c>
      <c r="N65" s="3">
        <f>'9B'!L94</f>
        <v>603.59739291527319</v>
      </c>
      <c r="O65" s="3">
        <f t="shared" si="3"/>
        <v>2.6488595470201104</v>
      </c>
      <c r="Q65" s="3">
        <f>AVERAGE('8B'!$J208:$J238) + Calibration!$C$11</f>
        <v>401.6318615634728</v>
      </c>
      <c r="R65" s="3">
        <f>'8B'!K238</f>
        <v>853.27164387175719</v>
      </c>
      <c r="S65" s="3">
        <f>'8B'!L238</f>
        <v>592.63165009581815</v>
      </c>
      <c r="T65" s="3">
        <f t="shared" si="4"/>
        <v>2.5578028876499879</v>
      </c>
    </row>
    <row r="66" spans="1:20" x14ac:dyDescent="0.25">
      <c r="A66" s="3">
        <f t="shared" si="5"/>
        <v>7.7499999999999893</v>
      </c>
      <c r="B66" s="3">
        <f>AVERAGE('11B'!$J65:$J95) + Calibration!$C$11</f>
        <v>392.29425121446127</v>
      </c>
      <c r="C66" s="2">
        <f>'11B'!K95</f>
        <v>695.95196667249093</v>
      </c>
      <c r="D66" s="2">
        <f>'11B'!L95</f>
        <v>614.52174728149464</v>
      </c>
      <c r="E66" s="3">
        <f t="shared" si="1"/>
        <v>1.7197257900668768</v>
      </c>
      <c r="G66" s="3">
        <f>AVERAGE('10B'!$J65:$J95) + Calibration!$C$11</f>
        <v>403.51008959078604</v>
      </c>
      <c r="H66" s="3">
        <f>'10B'!K95</f>
        <v>789.79811338167508</v>
      </c>
      <c r="I66" s="3">
        <f>'10B'!L95</f>
        <v>615.22522684593173</v>
      </c>
      <c r="J66" s="3">
        <f t="shared" si="2"/>
        <v>2.1876917433338767</v>
      </c>
      <c r="L66" s="3">
        <f>AVERAGE('9B'!$J65:$J95) + Calibration!$C$11</f>
        <v>399.52951097020269</v>
      </c>
      <c r="M66" s="3">
        <f>'9B'!K95</f>
        <v>824.2230443228209</v>
      </c>
      <c r="N66" s="3">
        <f>'9B'!L95</f>
        <v>605.83194731207197</v>
      </c>
      <c r="O66" s="3">
        <f t="shared" si="3"/>
        <v>2.4051963279756405</v>
      </c>
      <c r="Q66" s="3">
        <f>AVERAGE('8B'!$J209:$J239) + Calibration!$C$11</f>
        <v>401.44939269150433</v>
      </c>
      <c r="R66" s="3">
        <f>'8B'!K239</f>
        <v>915.46123588230739</v>
      </c>
      <c r="S66" s="3">
        <f>'8B'!L239</f>
        <v>589.2798433287262</v>
      </c>
      <c r="T66" s="3">
        <f t="shared" si="4"/>
        <v>2.9110389037923614</v>
      </c>
    </row>
    <row r="67" spans="1:20" x14ac:dyDescent="0.25">
      <c r="A67" s="3">
        <f t="shared" si="5"/>
        <v>7.8333333333333224</v>
      </c>
      <c r="B67" s="3">
        <f>AVERAGE('11B'!$J66:$J96) + Calibration!$C$11</f>
        <v>392.099882647078</v>
      </c>
      <c r="C67" s="2">
        <f>'11B'!K96</f>
        <v>702.89313294290014</v>
      </c>
      <c r="D67" s="2">
        <f>'11B'!L96</f>
        <v>615.22522684593173</v>
      </c>
      <c r="E67" s="3">
        <f t="shared" si="1"/>
        <v>1.7601369591621947</v>
      </c>
      <c r="G67" s="3">
        <f>AVERAGE('10B'!$J66:$J96) + Calibration!$C$11</f>
        <v>403.14515323519294</v>
      </c>
      <c r="H67" s="3">
        <f>'10B'!K96</f>
        <v>782.61622118458024</v>
      </c>
      <c r="I67" s="3">
        <f>'10B'!L96</f>
        <v>615.63904930800049</v>
      </c>
      <c r="J67" s="3">
        <f t="shared" si="2"/>
        <v>2.1490848047527362</v>
      </c>
      <c r="L67" s="3">
        <f>AVERAGE('9B'!$J66:$J96) + Calibration!$C$11</f>
        <v>399.67826192292415</v>
      </c>
      <c r="M67" s="3">
        <f>'9B'!K96</f>
        <v>835.73819578741734</v>
      </c>
      <c r="N67" s="3">
        <f>'9B'!L96</f>
        <v>609.39064255110088</v>
      </c>
      <c r="O67" s="3">
        <f t="shared" si="3"/>
        <v>2.4695684519344092</v>
      </c>
      <c r="Q67" s="3">
        <f>AVERAGE('8B'!$J210:$J240) + Calibration!$C$11</f>
        <v>401.37402484663107</v>
      </c>
      <c r="R67" s="3">
        <f>'8B'!K240</f>
        <v>906.99540921791311</v>
      </c>
      <c r="S67" s="3">
        <f>'8B'!L240</f>
        <v>588.41086374558563</v>
      </c>
      <c r="T67" s="3">
        <f t="shared" si="4"/>
        <v>2.8635206367176727</v>
      </c>
    </row>
    <row r="68" spans="1:20" x14ac:dyDescent="0.25">
      <c r="A68" s="3">
        <f t="shared" si="5"/>
        <v>7.9166666666666554</v>
      </c>
      <c r="B68" s="3">
        <f>AVERAGE('11B'!$J67:$J97) + Calibration!$C$11</f>
        <v>391.86584750274938</v>
      </c>
      <c r="C68" s="2">
        <f>'11B'!K97</f>
        <v>701.60924662239108</v>
      </c>
      <c r="D68" s="2">
        <f>'11B'!L97</f>
        <v>617.8735540485867</v>
      </c>
      <c r="E68" s="3">
        <f t="shared" ref="E68:E92" si="6">(C68-B68)/(7*35314.6667/1400)</f>
        <v>1.7541912642185105</v>
      </c>
      <c r="G68" s="3">
        <f>AVERAGE('10B'!$J67:$J97) + Calibration!$C$11</f>
        <v>402.96268575156847</v>
      </c>
      <c r="H68" s="3">
        <f>'10B'!K97</f>
        <v>809.93951661571236</v>
      </c>
      <c r="I68" s="3">
        <f>'10B'!L97</f>
        <v>613.85970168848598</v>
      </c>
      <c r="J68" s="3">
        <f t="shared" ref="J68:J92" si="7">(H68-G68)/(7*35314.6667/1400)</f>
        <v>2.3048600986181409</v>
      </c>
      <c r="L68" s="3">
        <f>AVERAGE('9B'!$J67:$J97) + Calibration!$C$11</f>
        <v>399.53744436492576</v>
      </c>
      <c r="M68" s="3">
        <f>'9B'!K97</f>
        <v>841.79666689137514</v>
      </c>
      <c r="N68" s="3">
        <f>'9B'!L97</f>
        <v>610.05268814410965</v>
      </c>
      <c r="O68" s="3">
        <f t="shared" ref="O68:O92" si="8">(M68-L68)/(7*35314.6667/1400)</f>
        <v>2.5046773131598004</v>
      </c>
      <c r="Q68" s="3">
        <f>AVERAGE('8B'!$J211:$J241) + Calibration!$C$11</f>
        <v>401.09437228597551</v>
      </c>
      <c r="R68" s="3">
        <f>'8B'!K241</f>
        <v>929.9855376628916</v>
      </c>
      <c r="S68" s="3">
        <f>'8B'!L241</f>
        <v>589.07295899480698</v>
      </c>
      <c r="T68" s="3">
        <f t="shared" ref="T68:T92" si="9">(R68-Q68)/(7*35314.6667/1400)</f>
        <v>2.9953060005910577</v>
      </c>
    </row>
    <row r="69" spans="1:20" x14ac:dyDescent="0.25">
      <c r="A69" s="3">
        <f t="shared" ref="A69:A92" si="10">1/12+A68</f>
        <v>7.9999999999999885</v>
      </c>
      <c r="B69" s="3">
        <f>AVERAGE('11B'!$J68:$J98) + Calibration!$C$11</f>
        <v>391.62982881140516</v>
      </c>
      <c r="C69" s="2">
        <f>'11B'!K98</f>
        <v>706.58437883607826</v>
      </c>
      <c r="D69" s="2">
        <f>'11B'!L98</f>
        <v>613.40449491120148</v>
      </c>
      <c r="E69" s="3">
        <f t="shared" si="6"/>
        <v>1.7837039363855758</v>
      </c>
      <c r="G69" s="3">
        <f>AVERAGE('10B'!$J68:$J98) + Calibration!$C$11</f>
        <v>402.64138326528683</v>
      </c>
      <c r="H69" s="3">
        <f>'10B'!K98</f>
        <v>731.29976726430289</v>
      </c>
      <c r="I69" s="3">
        <f>'10B'!L98</f>
        <v>612.53551532806114</v>
      </c>
      <c r="J69" s="3">
        <f t="shared" si="7"/>
        <v>1.8613138093075421</v>
      </c>
      <c r="L69" s="3">
        <f>AVERAGE('9B'!$J68:$J98) + Calibration!$C$11</f>
        <v>399.44224323157994</v>
      </c>
      <c r="M69" s="3">
        <f>'9B'!K98</f>
        <v>826.63039988325727</v>
      </c>
      <c r="N69" s="3">
        <f>'9B'!L98</f>
        <v>606.28710857116153</v>
      </c>
      <c r="O69" s="3">
        <f t="shared" si="8"/>
        <v>2.4193243010370944</v>
      </c>
      <c r="Q69" s="3">
        <f>AVERAGE('8B'!$J212:$J242) + Calibration!$C$11</f>
        <v>400.94363758790365</v>
      </c>
      <c r="R69" s="3">
        <f>'8B'!K242</f>
        <v>916.74517436183908</v>
      </c>
      <c r="S69" s="3">
        <f>'8B'!L242</f>
        <v>589.07295899480698</v>
      </c>
      <c r="T69" s="3">
        <f t="shared" si="9"/>
        <v>2.9211745995265774</v>
      </c>
    </row>
    <row r="70" spans="1:20" x14ac:dyDescent="0.25">
      <c r="A70" s="3">
        <f t="shared" si="10"/>
        <v>8.0833333333333215</v>
      </c>
      <c r="B70" s="3">
        <f>AVERAGE('11B'!$J69:$J99) + Calibration!$C$11</f>
        <v>391.48901125340677</v>
      </c>
      <c r="C70" s="2">
        <f>'11B'!K99</f>
        <v>703.97647183317065</v>
      </c>
      <c r="D70" s="2">
        <f>'11B'!L99</f>
        <v>611.41826295776798</v>
      </c>
      <c r="E70" s="3">
        <f t="shared" si="6"/>
        <v>1.7697318977090266</v>
      </c>
      <c r="G70" s="3">
        <f>AVERAGE('10B'!$J69:$J99) + Calibration!$C$11</f>
        <v>402.32008058067032</v>
      </c>
      <c r="H70" s="3">
        <f>'10B'!K99</f>
        <v>732.78430132086351</v>
      </c>
      <c r="I70" s="3">
        <f>'10B'!L99</f>
        <v>607.61129493158649</v>
      </c>
      <c r="J70" s="3">
        <f t="shared" si="7"/>
        <v>1.8715409297077872</v>
      </c>
      <c r="L70" s="3">
        <f>AVERAGE('9B'!$J69:$J99) + Calibration!$C$11</f>
        <v>399.27167524503534</v>
      </c>
      <c r="M70" s="3">
        <f>'9B'!K99</f>
        <v>841.55589281789923</v>
      </c>
      <c r="N70" s="3">
        <f>'9B'!L99</f>
        <v>606.94919968236513</v>
      </c>
      <c r="O70" s="3">
        <f t="shared" si="8"/>
        <v>2.5048188693388624</v>
      </c>
      <c r="Q70" s="3">
        <f>AVERAGE('8B'!$J213:$J243) + Calibration!$C$11</f>
        <v>400.84843645455788</v>
      </c>
      <c r="R70" s="3">
        <f>'8B'!K243</f>
        <v>889.2211870600978</v>
      </c>
      <c r="S70" s="3">
        <f>'8B'!L243</f>
        <v>588.61779773571755</v>
      </c>
      <c r="T70" s="3">
        <f t="shared" si="9"/>
        <v>2.7658352534050104</v>
      </c>
    </row>
    <row r="71" spans="1:20" x14ac:dyDescent="0.25">
      <c r="A71" s="3">
        <f t="shared" si="10"/>
        <v>8.1666666666666554</v>
      </c>
      <c r="B71" s="3">
        <f>AVERAGE('11B'!$J70:$J100) + Calibration!$C$11</f>
        <v>391.14589173330205</v>
      </c>
      <c r="C71" s="2">
        <f>'11B'!K100</f>
        <v>702.4518114391858</v>
      </c>
      <c r="D71" s="2">
        <f>'11B'!L100</f>
        <v>613.85970168848598</v>
      </c>
      <c r="E71" s="3">
        <f t="shared" si="6"/>
        <v>1.7630403953713867</v>
      </c>
      <c r="G71" s="3">
        <f>AVERAGE('10B'!$J70:$J100) + Calibration!$C$11</f>
        <v>402.10587892314931</v>
      </c>
      <c r="H71" s="3">
        <f>'10B'!K100</f>
        <v>740.16678909498717</v>
      </c>
      <c r="I71" s="3">
        <f>'10B'!L100</f>
        <v>607.81817926550559</v>
      </c>
      <c r="J71" s="3">
        <f t="shared" si="7"/>
        <v>1.9145637875825561</v>
      </c>
      <c r="L71" s="3">
        <f>AVERAGE('9B'!$J70:$J100) + Calibration!$C$11</f>
        <v>399.13284024237817</v>
      </c>
      <c r="M71" s="3">
        <f>'9B'!K100</f>
        <v>828.35570801329391</v>
      </c>
      <c r="N71" s="3">
        <f>'9B'!L100</f>
        <v>607.15608815430198</v>
      </c>
      <c r="O71" s="3">
        <f t="shared" si="8"/>
        <v>2.4308476215686086</v>
      </c>
      <c r="Q71" s="3">
        <f>AVERAGE('8B'!$J214:$J244) + Calibration!$C$11</f>
        <v>400.65605163252508</v>
      </c>
      <c r="R71" s="3">
        <f>'8B'!K244</f>
        <v>867.55517157886561</v>
      </c>
      <c r="S71" s="3">
        <f>'8B'!L244</f>
        <v>589.2798433287262</v>
      </c>
      <c r="T71" s="3">
        <f t="shared" si="9"/>
        <v>2.6442221523010465</v>
      </c>
    </row>
    <row r="72" spans="1:20" x14ac:dyDescent="0.25">
      <c r="A72" s="3">
        <f t="shared" si="10"/>
        <v>8.2499999999999893</v>
      </c>
      <c r="B72" s="3">
        <f>AVERAGE('11B'!$J71:$J101) + Calibration!$C$11</f>
        <v>390.91978919035699</v>
      </c>
      <c r="C72" s="2">
        <f>'11B'!K101</f>
        <v>726.08386097713992</v>
      </c>
      <c r="D72" s="2">
        <f>'11B'!L101</f>
        <v>609.63891533825347</v>
      </c>
      <c r="E72" s="3">
        <f t="shared" si="6"/>
        <v>1.8981579219422897</v>
      </c>
      <c r="G72" s="3">
        <f>AVERAGE('10B'!$J71:$J101) + Calibration!$C$11</f>
        <v>401.75085970762973</v>
      </c>
      <c r="H72" s="3">
        <f>'10B'!K101</f>
        <v>731.70096243059299</v>
      </c>
      <c r="I72" s="3">
        <f>'10B'!L101</f>
        <v>607.61129493158649</v>
      </c>
      <c r="J72" s="3">
        <f t="shared" si="7"/>
        <v>1.8686292895011989</v>
      </c>
      <c r="L72" s="3">
        <f>AVERAGE('9B'!$J71:$J101) + Calibration!$C$11</f>
        <v>398.78972072227339</v>
      </c>
      <c r="M72" s="3">
        <f>'9B'!K101</f>
        <v>832.88946656424389</v>
      </c>
      <c r="N72" s="3">
        <f>'9B'!L101</f>
        <v>607.81817926550559</v>
      </c>
      <c r="O72" s="3">
        <f t="shared" si="8"/>
        <v>2.4584671832226039</v>
      </c>
      <c r="Q72" s="3">
        <f>AVERAGE('8B'!$J215:$J245) + Calibration!$C$11</f>
        <v>400.43193402493978</v>
      </c>
      <c r="R72" s="3">
        <f>'8B'!K245</f>
        <v>866.07063752230499</v>
      </c>
      <c r="S72" s="3">
        <f>'8B'!L245</f>
        <v>588.41086374558563</v>
      </c>
      <c r="T72" s="3">
        <f t="shared" si="9"/>
        <v>2.6370839484511697</v>
      </c>
    </row>
    <row r="73" spans="1:20" x14ac:dyDescent="0.25">
      <c r="A73" s="3">
        <f t="shared" si="10"/>
        <v>8.3333333333333233</v>
      </c>
      <c r="B73" s="3">
        <f>AVERAGE('11B'!$J72:$J102) + Calibration!$C$11</f>
        <v>390.94160622418013</v>
      </c>
      <c r="C73" s="2">
        <f>'11B'!K102</f>
        <v>704.61839292614638</v>
      </c>
      <c r="D73" s="2">
        <f>'11B'!L102</f>
        <v>609.39064255110088</v>
      </c>
      <c r="E73" s="3">
        <f t="shared" si="6"/>
        <v>1.7764674907831777</v>
      </c>
      <c r="G73" s="3">
        <f>AVERAGE('10B'!$J72:$J102) + Calibration!$C$11</f>
        <v>401.33237353266099</v>
      </c>
      <c r="H73" s="3">
        <f>'10B'!K102</f>
        <v>784.582207094512</v>
      </c>
      <c r="I73" s="3">
        <f>'10B'!L102</f>
        <v>609.39064255110088</v>
      </c>
      <c r="J73" s="3">
        <f t="shared" si="7"/>
        <v>2.17048534999681</v>
      </c>
      <c r="L73" s="3">
        <f>AVERAGE('9B'!$J72:$J102) + Calibration!$C$11</f>
        <v>398.46841803765687</v>
      </c>
      <c r="M73" s="3">
        <f>'9B'!K102</f>
        <v>845.24718685786763</v>
      </c>
      <c r="N73" s="3">
        <f>'9B'!L102</f>
        <v>607.81817926550559</v>
      </c>
      <c r="O73" s="3">
        <f t="shared" si="8"/>
        <v>2.5302731729885517</v>
      </c>
      <c r="Q73" s="3">
        <f>AVERAGE('8B'!$J216:$J246) + Calibration!$C$11</f>
        <v>400.1007142002498</v>
      </c>
      <c r="R73" s="3">
        <f>'8B'!K246</f>
        <v>872.32970821552385</v>
      </c>
      <c r="S73" s="3">
        <f>'8B'!L246</f>
        <v>588.82468620765439</v>
      </c>
      <c r="T73" s="3">
        <f t="shared" si="9"/>
        <v>2.6744071975923478</v>
      </c>
    </row>
    <row r="74" spans="1:20" x14ac:dyDescent="0.25">
      <c r="A74" s="3">
        <f t="shared" si="10"/>
        <v>8.4166666666666572</v>
      </c>
      <c r="B74" s="3">
        <f>AVERAGE('11B'!$J73:$J103) + Calibration!$C$11</f>
        <v>391.03680755586078</v>
      </c>
      <c r="C74" s="2">
        <f>'11B'!K103</f>
        <v>705.30049251556909</v>
      </c>
      <c r="D74" s="2">
        <f>'11B'!L103</f>
        <v>613.85970168848598</v>
      </c>
      <c r="E74" s="3">
        <f t="shared" si="6"/>
        <v>1.7797913123711191</v>
      </c>
      <c r="G74" s="3">
        <f>AVERAGE('10B'!$J73:$J103) + Calibration!$C$11</f>
        <v>400.96743717706806</v>
      </c>
      <c r="H74" s="3">
        <f>'10B'!K103</f>
        <v>774.83249009737631</v>
      </c>
      <c r="I74" s="3">
        <f>'10B'!L103</f>
        <v>611.16999017061528</v>
      </c>
      <c r="J74" s="3">
        <f t="shared" si="7"/>
        <v>2.1173358712192418</v>
      </c>
      <c r="L74" s="3">
        <f>AVERAGE('9B'!$J73:$J103) + Calibration!$C$11</f>
        <v>398.17884952693703</v>
      </c>
      <c r="M74" s="3">
        <f>'9B'!K103</f>
        <v>838.10537686363932</v>
      </c>
      <c r="N74" s="3">
        <f>'9B'!L103</f>
        <v>607.40436094145468</v>
      </c>
      <c r="O74" s="3">
        <f t="shared" si="8"/>
        <v>2.4914663987849686</v>
      </c>
      <c r="Q74" s="3">
        <f>AVERAGE('8B'!$J217:$J247) + Calibration!$C$11</f>
        <v>399.78932865570681</v>
      </c>
      <c r="R74" s="3">
        <f>'8B'!K247</f>
        <v>853.27164387175719</v>
      </c>
      <c r="S74" s="3">
        <f>'8B'!L247</f>
        <v>588.61779773571755</v>
      </c>
      <c r="T74" s="3">
        <f t="shared" si="9"/>
        <v>2.5682378319943218</v>
      </c>
    </row>
    <row r="75" spans="1:20" x14ac:dyDescent="0.25">
      <c r="A75" s="3">
        <f t="shared" si="10"/>
        <v>8.4999999999999911</v>
      </c>
      <c r="B75" s="3">
        <f>AVERAGE('11B'!$J74:$J104) + Calibration!$C$11</f>
        <v>391.17762630386841</v>
      </c>
      <c r="C75" s="2">
        <f>'11B'!K104</f>
        <v>711.5595591965556</v>
      </c>
      <c r="D75" s="2">
        <f>'11B'!L104</f>
        <v>613.19761057728238</v>
      </c>
      <c r="E75" s="3">
        <f t="shared" si="6"/>
        <v>1.8144412100181999</v>
      </c>
      <c r="G75" s="3">
        <f>AVERAGE('10B'!$J74:$J104) + Calibration!$C$11</f>
        <v>400.51721682820278</v>
      </c>
      <c r="H75" s="3">
        <f>'10B'!K104</f>
        <v>770.9406004803792</v>
      </c>
      <c r="I75" s="3">
        <f>'10B'!L104</f>
        <v>609.39064255110088</v>
      </c>
      <c r="J75" s="3">
        <f t="shared" si="7"/>
        <v>2.0978444270701635</v>
      </c>
      <c r="L75" s="3">
        <f>AVERAGE('9B'!$J74:$J104) + Calibration!$C$11</f>
        <v>398.07174869817646</v>
      </c>
      <c r="M75" s="3">
        <f>'9B'!K104</f>
        <v>833.97280946674687</v>
      </c>
      <c r="N75" s="3">
        <f>'9B'!L104</f>
        <v>607.81817926550559</v>
      </c>
      <c r="O75" s="3">
        <f t="shared" si="8"/>
        <v>2.4686686949168934</v>
      </c>
      <c r="Q75" s="3">
        <f>AVERAGE('8B'!$J218:$J248) + Calibration!$C$11</f>
        <v>399.30737413294497</v>
      </c>
      <c r="R75" s="3">
        <f>'8B'!K248</f>
        <v>850.90437051418735</v>
      </c>
      <c r="S75" s="3">
        <f>'8B'!L248</f>
        <v>590.39714535523194</v>
      </c>
      <c r="T75" s="3">
        <f t="shared" si="9"/>
        <v>2.5575605751433712</v>
      </c>
    </row>
    <row r="76" spans="1:20" x14ac:dyDescent="0.25">
      <c r="A76" s="3">
        <f t="shared" si="10"/>
        <v>8.583333333333325</v>
      </c>
      <c r="B76" s="3">
        <f>AVERAGE('11B'!$J75:$J105) + Calibration!$C$11</f>
        <v>391.35017803576346</v>
      </c>
      <c r="C76" s="2">
        <f>'11B'!K105</f>
        <v>697.71735700539398</v>
      </c>
      <c r="D76" s="2">
        <f>'11B'!L105</f>
        <v>614.97695405877914</v>
      </c>
      <c r="E76" s="3">
        <f t="shared" si="6"/>
        <v>1.7350704825971386</v>
      </c>
      <c r="G76" s="3">
        <f>AVERAGE('10B'!$J75:$J105) + Calibration!$C$11</f>
        <v>400.10864660329844</v>
      </c>
      <c r="H76" s="3">
        <f>'10B'!K105</f>
        <v>779.80762632329606</v>
      </c>
      <c r="I76" s="3">
        <f>'10B'!L105</f>
        <v>612.28724254090844</v>
      </c>
      <c r="J76" s="3">
        <f t="shared" si="7"/>
        <v>2.1503755532824984</v>
      </c>
      <c r="L76" s="3">
        <f>AVERAGE('9B'!$J75:$J105) + Calibration!$C$11</f>
        <v>397.84564734524059</v>
      </c>
      <c r="M76" s="3">
        <f>'9B'!K105</f>
        <v>833.33084022698097</v>
      </c>
      <c r="N76" s="3">
        <f>'9B'!L105</f>
        <v>608.52166296796031</v>
      </c>
      <c r="O76" s="3">
        <f t="shared" si="8"/>
        <v>2.4663134814846792</v>
      </c>
      <c r="Q76" s="3">
        <f>AVERAGE('8B'!$J219:$J249) + Calibration!$C$11</f>
        <v>398.81351991476828</v>
      </c>
      <c r="R76" s="3">
        <f>'8B'!K249</f>
        <v>852.18830498148657</v>
      </c>
      <c r="S76" s="3">
        <f>'8B'!L249</f>
        <v>592.42476576189904</v>
      </c>
      <c r="T76" s="3">
        <f t="shared" si="9"/>
        <v>2.5676288490454207</v>
      </c>
    </row>
    <row r="77" spans="1:20" x14ac:dyDescent="0.25">
      <c r="A77" s="3">
        <f t="shared" si="10"/>
        <v>8.666666666666659</v>
      </c>
      <c r="B77" s="3">
        <f>AVERAGE('11B'!$J76:$J106) + Calibration!$C$11</f>
        <v>391.55247900619543</v>
      </c>
      <c r="C77" s="2">
        <f>'11B'!K106</f>
        <v>691.61875555177937</v>
      </c>
      <c r="D77" s="2">
        <f>'11B'!L106</f>
        <v>614.52174728149464</v>
      </c>
      <c r="E77" s="3">
        <f t="shared" si="6"/>
        <v>1.6993861451088474</v>
      </c>
      <c r="G77" s="3">
        <f>AVERAGE('10B'!$J76:$J106) + Calibration!$C$11</f>
        <v>399.72387695923283</v>
      </c>
      <c r="H77" s="3">
        <f>'10B'!K106</f>
        <v>778.52373599055443</v>
      </c>
      <c r="I77" s="3">
        <f>'10B'!L106</f>
        <v>612.28724254090844</v>
      </c>
      <c r="J77" s="3">
        <f t="shared" si="7"/>
        <v>2.1452835007576132</v>
      </c>
      <c r="L77" s="3">
        <f>AVERAGE('9B'!$J76:$J106) + Calibration!$C$11</f>
        <v>397.53426080902324</v>
      </c>
      <c r="M77" s="3">
        <f>'9B'!K106</f>
        <v>832.88946656424389</v>
      </c>
      <c r="N77" s="3">
        <f>'9B'!L106</f>
        <v>611.62514729168709</v>
      </c>
      <c r="O77" s="3">
        <f t="shared" si="8"/>
        <v>2.4655773163801125</v>
      </c>
      <c r="Q77" s="3">
        <f>AVERAGE('8B'!$J220:$J250) + Calibration!$C$11</f>
        <v>398.41685057528781</v>
      </c>
      <c r="R77" s="3">
        <f>'8B'!K250</f>
        <v>850.22231907155481</v>
      </c>
      <c r="S77" s="3">
        <f>'8B'!L250</f>
        <v>591.96955898461454</v>
      </c>
      <c r="T77" s="3">
        <f t="shared" si="9"/>
        <v>2.5587412297240624</v>
      </c>
    </row>
    <row r="78" spans="1:20" x14ac:dyDescent="0.25">
      <c r="A78" s="3">
        <f t="shared" si="10"/>
        <v>8.7499999999999929</v>
      </c>
      <c r="B78" s="3">
        <f>AVERAGE('11B'!$J77:$J107) + Calibration!$C$11</f>
        <v>391.68139686877913</v>
      </c>
      <c r="C78" s="2">
        <f>'11B'!K107</f>
        <v>709.19233398577592</v>
      </c>
      <c r="D78" s="2">
        <f>'11B'!L107</f>
        <v>614.52174728149464</v>
      </c>
      <c r="E78" s="3">
        <f t="shared" si="6"/>
        <v>1.7981817006190051</v>
      </c>
      <c r="G78" s="3">
        <f>AVERAGE('10B'!$J77:$J107) + Calibration!$C$11</f>
        <v>399.46604143240029</v>
      </c>
      <c r="H78" s="3">
        <f>'10B'!K107</f>
        <v>756.61694643584644</v>
      </c>
      <c r="I78" s="3">
        <f>'10B'!L107</f>
        <v>611.62514729168709</v>
      </c>
      <c r="J78" s="3">
        <f t="shared" si="7"/>
        <v>2.022677478666087</v>
      </c>
      <c r="L78" s="3">
        <f>AVERAGE('9B'!$J77:$J107) + Calibration!$C$11</f>
        <v>397.38550985630184</v>
      </c>
      <c r="M78" s="3">
        <f>'9B'!K107</f>
        <v>809.93951661571236</v>
      </c>
      <c r="N78" s="3">
        <f>'9B'!L107</f>
        <v>614.52174728149464</v>
      </c>
      <c r="O78" s="3">
        <f t="shared" si="8"/>
        <v>2.3364457054859331</v>
      </c>
      <c r="Q78" s="3">
        <f>AVERAGE('8B'!$J221:$J251) + Calibration!$C$11</f>
        <v>397.97654617648681</v>
      </c>
      <c r="R78" s="3">
        <f>'8B'!K251</f>
        <v>845.24718685786763</v>
      </c>
      <c r="S78" s="3">
        <f>'8B'!L251</f>
        <v>592.17649297474634</v>
      </c>
      <c r="T78" s="3">
        <f t="shared" si="9"/>
        <v>2.5330588249973816</v>
      </c>
    </row>
    <row r="79" spans="1:20" x14ac:dyDescent="0.25">
      <c r="A79" s="3">
        <f t="shared" si="10"/>
        <v>8.8333333333333268</v>
      </c>
      <c r="B79" s="3">
        <f>AVERAGE('11B'!$J78:$J108) + Calibration!$C$11</f>
        <v>391.93724884859603</v>
      </c>
      <c r="C79" s="2">
        <f>'11B'!K108</f>
        <v>698.80069589566449</v>
      </c>
      <c r="D79" s="2">
        <f>'11B'!L108</f>
        <v>619.69429012133457</v>
      </c>
      <c r="E79" s="3">
        <f t="shared" si="6"/>
        <v>1.7378810320023121</v>
      </c>
      <c r="G79" s="3">
        <f>AVERAGE('10B'!$J78:$J108) + Calibration!$C$11</f>
        <v>399.30538939592003</v>
      </c>
      <c r="H79" s="3">
        <f>'10B'!K108</f>
        <v>816.43936138240724</v>
      </c>
      <c r="I79" s="3">
        <f>'10B'!L108</f>
        <v>611.87342007883979</v>
      </c>
      <c r="J79" s="3">
        <f t="shared" si="7"/>
        <v>2.3623837400480814</v>
      </c>
      <c r="L79" s="3">
        <f>AVERAGE('9B'!$J78:$J108) + Calibration!$C$11</f>
        <v>397.19114148725339</v>
      </c>
      <c r="M79" s="3">
        <f>'9B'!K108</f>
        <v>810.58148585547838</v>
      </c>
      <c r="N79" s="3">
        <f>'9B'!L108</f>
        <v>616.34247921622477</v>
      </c>
      <c r="O79" s="3">
        <f t="shared" si="8"/>
        <v>2.3411821942423994</v>
      </c>
      <c r="Q79" s="3">
        <f>AVERAGE('8B'!$J222:$J252) + Calibration!$C$11</f>
        <v>397.70879469958999</v>
      </c>
      <c r="R79" s="3">
        <f>'8B'!K252</f>
        <v>839.38931133093877</v>
      </c>
      <c r="S79" s="3">
        <f>'8B'!L252</f>
        <v>593.29374534503938</v>
      </c>
      <c r="T79" s="3">
        <f t="shared" si="9"/>
        <v>2.501399887947116</v>
      </c>
    </row>
    <row r="80" spans="1:20" x14ac:dyDescent="0.25">
      <c r="A80" s="3">
        <f t="shared" si="10"/>
        <v>8.9166666666666607</v>
      </c>
      <c r="B80" s="3">
        <f>AVERAGE('11B'!$J79:$J109) + Calibration!$C$11</f>
        <v>392.22681854932506</v>
      </c>
      <c r="C80" s="2">
        <f>'11B'!K109</f>
        <v>698.5599218221887</v>
      </c>
      <c r="D80" s="2">
        <f>'11B'!L109</f>
        <v>618.12182683573928</v>
      </c>
      <c r="E80" s="3">
        <f t="shared" si="6"/>
        <v>1.7348774993414484</v>
      </c>
      <c r="G80" s="3">
        <f>AVERAGE('10B'!$J79:$J109) + Calibration!$C$11</f>
        <v>399.21018945258345</v>
      </c>
      <c r="H80" s="3">
        <f>'10B'!K109</f>
        <v>784.38161151748329</v>
      </c>
      <c r="I80" s="3">
        <f>'10B'!L109</f>
        <v>610.96305204246585</v>
      </c>
      <c r="J80" s="3">
        <f t="shared" si="7"/>
        <v>2.181368015374189</v>
      </c>
      <c r="L80" s="3">
        <f>AVERAGE('9B'!$J79:$J109) + Calibration!$C$11</f>
        <v>396.85992285257259</v>
      </c>
      <c r="M80" s="3">
        <f>'9B'!K109</f>
        <v>798.90591329806762</v>
      </c>
      <c r="N80" s="3">
        <f>'9B'!L109</f>
        <v>616.54941734437432</v>
      </c>
      <c r="O80" s="3">
        <f t="shared" si="8"/>
        <v>2.2769349282602458</v>
      </c>
      <c r="Q80" s="3">
        <f>AVERAGE('8B'!$J223:$J253) + Calibration!$C$11</f>
        <v>397.92299635711112</v>
      </c>
      <c r="R80" s="3">
        <f>'8B'!K253</f>
        <v>840.71332800110451</v>
      </c>
      <c r="S80" s="3">
        <f>'8B'!L253</f>
        <v>593.08686101112028</v>
      </c>
      <c r="T80" s="3">
        <f t="shared" si="9"/>
        <v>2.5076851802426519</v>
      </c>
    </row>
    <row r="81" spans="1:20" x14ac:dyDescent="0.25">
      <c r="A81" s="3">
        <f t="shared" si="10"/>
        <v>8.9999999999999947</v>
      </c>
      <c r="B81" s="3">
        <f>AVERAGE('11B'!$J80:$J110) + Calibration!$C$11</f>
        <v>392.50647091164586</v>
      </c>
      <c r="C81" s="2">
        <f>'11B'!K110</f>
        <v>708.10904324229568</v>
      </c>
      <c r="D81" s="2">
        <f>'11B'!L110</f>
        <v>618.57703775104142</v>
      </c>
      <c r="E81" s="3">
        <f t="shared" si="6"/>
        <v>1.7873739260331163</v>
      </c>
      <c r="G81" s="3">
        <f>AVERAGE('10B'!$J80:$J110) + Calibration!$C$11</f>
        <v>399.03763791902327</v>
      </c>
      <c r="H81" s="3">
        <f>'10B'!K110</f>
        <v>807.5723355394905</v>
      </c>
      <c r="I81" s="3">
        <f>'10B'!L110</f>
        <v>614.52174728149464</v>
      </c>
      <c r="J81" s="3">
        <f t="shared" si="7"/>
        <v>2.313682873413426</v>
      </c>
      <c r="L81" s="3">
        <f>AVERAGE('9B'!$J80:$J110) + Calibration!$C$11</f>
        <v>396.66753803053984</v>
      </c>
      <c r="M81" s="3">
        <f>'9B'!K110</f>
        <v>799.74847811486234</v>
      </c>
      <c r="N81" s="3">
        <f>'9B'!L110</f>
        <v>615.22522684593173</v>
      </c>
      <c r="O81" s="3">
        <f t="shared" si="8"/>
        <v>2.2827962302944371</v>
      </c>
      <c r="Q81" s="3">
        <f>AVERAGE('8B'!$J224:$J254) + Calibration!$C$11</f>
        <v>398.34148253207974</v>
      </c>
      <c r="R81" s="3">
        <f>'8B'!K254</f>
        <v>854.79626013118423</v>
      </c>
      <c r="S81" s="3">
        <f>'8B'!L254</f>
        <v>593.29374534503938</v>
      </c>
      <c r="T81" s="3">
        <f t="shared" si="9"/>
        <v>2.585071984264852</v>
      </c>
    </row>
    <row r="82" spans="1:20" x14ac:dyDescent="0.25">
      <c r="A82" s="3">
        <f t="shared" si="10"/>
        <v>9.0833333333333286</v>
      </c>
      <c r="B82" s="3">
        <f>AVERAGE('11B'!$J81:$J111) + Calibration!$C$11</f>
        <v>392.6770388981904</v>
      </c>
      <c r="C82" s="2">
        <f>'11B'!K111</f>
        <v>705.05976658888346</v>
      </c>
      <c r="D82" s="2">
        <f>'11B'!L111</f>
        <v>618.32876496388883</v>
      </c>
      <c r="E82" s="3">
        <f t="shared" si="6"/>
        <v>1.7691387566780747</v>
      </c>
      <c r="G82" s="3">
        <f>AVERAGE('10B'!$J81:$J111) + Calibration!$C$11</f>
        <v>398.80161922767905</v>
      </c>
      <c r="H82" s="3">
        <f>'10B'!K111</f>
        <v>807.13096588898588</v>
      </c>
      <c r="I82" s="3">
        <f>'10B'!L111</f>
        <v>614.97695405877914</v>
      </c>
      <c r="J82" s="3">
        <f t="shared" si="7"/>
        <v>2.3125198950911057</v>
      </c>
      <c r="L82" s="3">
        <f>AVERAGE('9B'!$J81:$J111) + Calibration!$C$11</f>
        <v>396.39978635530815</v>
      </c>
      <c r="M82" s="3">
        <f>'9B'!K111</f>
        <v>808.41490035628522</v>
      </c>
      <c r="N82" s="3">
        <f>'9B'!L111</f>
        <v>614.97695405877914</v>
      </c>
      <c r="O82" s="3">
        <f t="shared" si="8"/>
        <v>2.3333937567700564</v>
      </c>
      <c r="Q82" s="3">
        <f>AVERAGE('8B'!$J225:$J255) + Calibration!$C$11</f>
        <v>398.91070459512957</v>
      </c>
      <c r="R82" s="3">
        <f>'8B'!K255</f>
        <v>903.54488925142073</v>
      </c>
      <c r="S82" s="3">
        <f>'8B'!L255</f>
        <v>592.63165009581815</v>
      </c>
      <c r="T82" s="3">
        <f t="shared" si="9"/>
        <v>2.8579297601372584</v>
      </c>
    </row>
    <row r="83" spans="1:20" x14ac:dyDescent="0.25">
      <c r="A83" s="3">
        <f t="shared" si="10"/>
        <v>9.1666666666666625</v>
      </c>
      <c r="B83" s="3">
        <f>AVERAGE('11B'!$J82:$J112) + Calibration!$C$11</f>
        <v>393.01024226989603</v>
      </c>
      <c r="C83" s="2">
        <f>'11B'!K112</f>
        <v>724.5591965709225</v>
      </c>
      <c r="D83" s="2">
        <f>'11B'!L112</f>
        <v>618.57703775104142</v>
      </c>
      <c r="E83" s="3">
        <f t="shared" si="6"/>
        <v>1.8776841764785872</v>
      </c>
      <c r="G83" s="3">
        <f>AVERAGE('10B'!$J82:$J112) + Calibration!$C$11</f>
        <v>398.70443553899196</v>
      </c>
      <c r="H83" s="3">
        <f>'10B'!K112</f>
        <v>798.66513922459183</v>
      </c>
      <c r="I83" s="3">
        <f>'10B'!L112</f>
        <v>616.34247921622477</v>
      </c>
      <c r="J83" s="3">
        <f t="shared" si="7"/>
        <v>2.2651251791970037</v>
      </c>
      <c r="L83" s="3">
        <f>AVERAGE('9B'!$J82:$J112) + Calibration!$C$11</f>
        <v>396.2926855265477</v>
      </c>
      <c r="M83" s="3">
        <f>'9B'!K112</f>
        <v>793.24863334816746</v>
      </c>
      <c r="N83" s="3">
        <f>'9B'!L112</f>
        <v>614.97695405877914</v>
      </c>
      <c r="O83" s="3">
        <f t="shared" si="8"/>
        <v>2.2481081370173017</v>
      </c>
      <c r="Q83" s="3">
        <f>AVERAGE('8B'!$J226:$J256) + Calibration!$C$11</f>
        <v>399.35100899393058</v>
      </c>
      <c r="R83" s="3">
        <f>'8B'!K256</f>
        <v>890.98657338076828</v>
      </c>
      <c r="S83" s="3">
        <f>'8B'!L256</f>
        <v>591.30751339160588</v>
      </c>
      <c r="T83" s="3">
        <f t="shared" si="9"/>
        <v>2.7843137728769087</v>
      </c>
    </row>
    <row r="84" spans="1:20" x14ac:dyDescent="0.25">
      <c r="A84" s="3">
        <f t="shared" si="10"/>
        <v>9.2499999999999964</v>
      </c>
      <c r="B84" s="3">
        <f>AVERAGE('11B'!$J83:$J113) + Calibration!$C$11</f>
        <v>393.20262709192878</v>
      </c>
      <c r="C84" s="2">
        <f>'11B'!K113</f>
        <v>740.36738868424834</v>
      </c>
      <c r="D84" s="2">
        <f>'11B'!L113</f>
        <v>618.78392208496064</v>
      </c>
      <c r="E84" s="3">
        <f t="shared" si="6"/>
        <v>1.9661222604279571</v>
      </c>
      <c r="G84" s="3">
        <f>AVERAGE('10B'!$J83:$J113) + Calibration!$C$11</f>
        <v>398.7044355389919</v>
      </c>
      <c r="H84" s="3">
        <f>'10B'!K113</f>
        <v>806.89019181550998</v>
      </c>
      <c r="I84" s="3">
        <f>'10B'!L113</f>
        <v>614.97695405877914</v>
      </c>
      <c r="J84" s="3">
        <f t="shared" si="7"/>
        <v>2.3117066897109808</v>
      </c>
      <c r="L84" s="3">
        <f>AVERAGE('9B'!$J83:$J113) + Calibration!$C$11</f>
        <v>396.30260147661204</v>
      </c>
      <c r="M84" s="3">
        <f>'9B'!K113</f>
        <v>784.1408374440075</v>
      </c>
      <c r="N84" s="3">
        <f>'9B'!L113</f>
        <v>616.34247921622477</v>
      </c>
      <c r="O84" s="3">
        <f t="shared" si="8"/>
        <v>2.1964711674166555</v>
      </c>
      <c r="Q84" s="3">
        <f>AVERAGE('8B'!$J227:$J257) + Calibration!$C$11</f>
        <v>399.82304637661889</v>
      </c>
      <c r="R84" s="3">
        <f>'8B'!K257</f>
        <v>907.23618329138901</v>
      </c>
      <c r="S84" s="3">
        <f>'8B'!L257</f>
        <v>594.20411338141344</v>
      </c>
      <c r="T84" s="3">
        <f t="shared" si="9"/>
        <v>2.873667993104803</v>
      </c>
    </row>
    <row r="85" spans="1:20" x14ac:dyDescent="0.25">
      <c r="A85" s="3">
        <f t="shared" si="10"/>
        <v>9.3333333333333304</v>
      </c>
      <c r="B85" s="3">
        <f>AVERAGE('11B'!$J84:$J114) + Calibration!$C$11</f>
        <v>393.51401263647182</v>
      </c>
      <c r="C85" s="2">
        <f>'11B'!K114</f>
        <v>731.29976726430289</v>
      </c>
      <c r="D85" s="2">
        <f>'11B'!L114</f>
        <v>619.23912886224502</v>
      </c>
      <c r="E85" s="3">
        <f t="shared" si="6"/>
        <v>1.913005480115892</v>
      </c>
      <c r="G85" s="3">
        <f>AVERAGE('10B'!$J84:$J114) + Calibration!$C$11</f>
        <v>398.59733471023139</v>
      </c>
      <c r="H85" s="3">
        <f>'10B'!K114</f>
        <v>756.61694643584644</v>
      </c>
      <c r="I85" s="3">
        <f>'10B'!L114</f>
        <v>613.19761057728238</v>
      </c>
      <c r="J85" s="3">
        <f t="shared" si="7"/>
        <v>2.0275972856660998</v>
      </c>
      <c r="L85" s="3">
        <f>AVERAGE('9B'!$J84:$J114) + Calibration!$C$11</f>
        <v>396.48506915857138</v>
      </c>
      <c r="M85" s="3">
        <f>'9B'!K114</f>
        <v>792.80726369766285</v>
      </c>
      <c r="N85" s="3">
        <f>'9B'!L114</f>
        <v>610.75616770854663</v>
      </c>
      <c r="O85" s="3">
        <f t="shared" si="8"/>
        <v>2.2445189581194116</v>
      </c>
      <c r="Q85" s="3">
        <f>AVERAGE('8B'!$J228:$J258) + Calibration!$C$11</f>
        <v>400.31690059479564</v>
      </c>
      <c r="R85" s="3">
        <f>'8B'!K258</f>
        <v>893.35385075057059</v>
      </c>
      <c r="S85" s="3">
        <f>'8B'!L258</f>
        <v>593.08686101112028</v>
      </c>
      <c r="T85" s="3">
        <f t="shared" si="9"/>
        <v>2.7922503380487798</v>
      </c>
    </row>
    <row r="86" spans="1:20" x14ac:dyDescent="0.25">
      <c r="A86" s="3">
        <f t="shared" si="10"/>
        <v>9.4166666666666643</v>
      </c>
      <c r="B86" s="3">
        <f>AVERAGE('11B'!$J85:$J115) + Calibration!$C$11</f>
        <v>393.70639745850463</v>
      </c>
      <c r="C86" s="2">
        <f>'11B'!K115</f>
        <v>732.38305800778312</v>
      </c>
      <c r="D86" s="2">
        <f>'11B'!L115</f>
        <v>619.44601733418199</v>
      </c>
      <c r="E86" s="3">
        <f t="shared" si="6"/>
        <v>1.9180510093800685</v>
      </c>
      <c r="G86" s="3">
        <f>AVERAGE('10B'!$J85:$J115) + Calibration!$C$11</f>
        <v>398.65088571961633</v>
      </c>
      <c r="H86" s="3">
        <f>'10B'!K115</f>
        <v>805.40565775894947</v>
      </c>
      <c r="I86" s="3">
        <f>'10B'!L115</f>
        <v>610.05268814410965</v>
      </c>
      <c r="J86" s="3">
        <f t="shared" si="7"/>
        <v>2.3036024974820624</v>
      </c>
      <c r="L86" s="3">
        <f>AVERAGE('9B'!$J85:$J115) + Calibration!$C$11</f>
        <v>396.60407087275587</v>
      </c>
      <c r="M86" s="3">
        <f>'9B'!K115</f>
        <v>802.55702884158882</v>
      </c>
      <c r="N86" s="3">
        <f>'9B'!L115</f>
        <v>611.16999017061528</v>
      </c>
      <c r="O86" s="3">
        <f t="shared" si="8"/>
        <v>2.2990615282733669</v>
      </c>
      <c r="Q86" s="3">
        <f>AVERAGE('8B'!$J229:$J259) + Calibration!$C$11</f>
        <v>401.01305558506942</v>
      </c>
      <c r="R86" s="3">
        <f>'8B'!K259</f>
        <v>904.18685849118663</v>
      </c>
      <c r="S86" s="3">
        <f>'8B'!L259</f>
        <v>593.29374534503938</v>
      </c>
      <c r="T86" s="3">
        <f t="shared" si="9"/>
        <v>2.8496590789351393</v>
      </c>
    </row>
    <row r="87" spans="1:20" x14ac:dyDescent="0.25">
      <c r="A87" s="3">
        <f t="shared" si="10"/>
        <v>9.4999999999999982</v>
      </c>
      <c r="B87" s="3">
        <f>AVERAGE('11B'!$J86:$J116) + Calibration!$C$11</f>
        <v>393.77184816330436</v>
      </c>
      <c r="C87" s="2">
        <f>'11B'!K116</f>
        <v>716.13350025618513</v>
      </c>
      <c r="D87" s="2">
        <f>'11B'!L116</f>
        <v>618.12182683573928</v>
      </c>
      <c r="E87" s="3">
        <f t="shared" si="6"/>
        <v>1.825653091002446</v>
      </c>
      <c r="G87" s="3">
        <f>AVERAGE('10B'!$J86:$J116) + Calibration!$C$11</f>
        <v>398.61915273572885</v>
      </c>
      <c r="H87" s="3">
        <f>'10B'!K116</f>
        <v>817.72319955612602</v>
      </c>
      <c r="I87" s="3">
        <f>'10B'!L116</f>
        <v>608.52166296796031</v>
      </c>
      <c r="J87" s="3">
        <f t="shared" si="7"/>
        <v>2.3735410014241882</v>
      </c>
      <c r="L87" s="3">
        <f>AVERAGE('9B'!$J86:$J116) + Calibration!$C$11</f>
        <v>396.79645569478873</v>
      </c>
      <c r="M87" s="3">
        <f>'9B'!K116</f>
        <v>820.7725243563284</v>
      </c>
      <c r="N87" s="3">
        <f>'9B'!L116</f>
        <v>610.05268814410965</v>
      </c>
      <c r="O87" s="3">
        <f t="shared" si="8"/>
        <v>2.4011330604546788</v>
      </c>
      <c r="Q87" s="3">
        <f>AVERAGE('8B'!$J230:$J260) + Calibration!$C$11</f>
        <v>401.27089111190185</v>
      </c>
      <c r="R87" s="3">
        <f>'8B'!K260</f>
        <v>873.85441675629909</v>
      </c>
      <c r="S87" s="3">
        <f>'8B'!L260</f>
        <v>595.32136575170648</v>
      </c>
      <c r="T87" s="3">
        <f t="shared" si="9"/>
        <v>2.6764150411443479</v>
      </c>
    </row>
    <row r="88" spans="1:20" x14ac:dyDescent="0.25">
      <c r="A88" s="3">
        <f t="shared" si="10"/>
        <v>9.5833333333333321</v>
      </c>
      <c r="B88" s="3">
        <f>AVERAGE('11B'!$J87:$J117) + Calibration!$C$11</f>
        <v>394.0515007239598</v>
      </c>
      <c r="C88" s="2">
        <f>'11B'!K117</f>
        <v>731.94173650406879</v>
      </c>
      <c r="D88" s="2">
        <f>'11B'!L117</f>
        <v>616.34247921622477</v>
      </c>
      <c r="E88" s="3">
        <f t="shared" si="6"/>
        <v>1.9135971954684139</v>
      </c>
      <c r="G88" s="3">
        <f>AVERAGE('10B'!$J87:$J117) + Calibration!$C$11</f>
        <v>398.4029673328572</v>
      </c>
      <c r="H88" s="3">
        <f>'10B'!K117</f>
        <v>796.49855372539866</v>
      </c>
      <c r="I88" s="3">
        <f>'10B'!L117</f>
        <v>608.52166296796031</v>
      </c>
      <c r="J88" s="3">
        <f t="shared" si="7"/>
        <v>2.2545623311378522</v>
      </c>
      <c r="L88" s="3">
        <f>AVERAGE('9B'!$J87:$J117) + Calibration!$C$11</f>
        <v>397.04239152620636</v>
      </c>
      <c r="M88" s="3">
        <f>'9B'!K117</f>
        <v>805.80694921881991</v>
      </c>
      <c r="N88" s="3">
        <f>'9B'!L117</f>
        <v>610.30101058747482</v>
      </c>
      <c r="O88" s="3">
        <f t="shared" si="8"/>
        <v>2.314984655894337</v>
      </c>
      <c r="Q88" s="3">
        <f>AVERAGE('8B'!$J231:$J261) + Calibration!$C$11</f>
        <v>401.45335998387031</v>
      </c>
      <c r="R88" s="3">
        <f>'8B'!K261</f>
        <v>867.99654122937022</v>
      </c>
      <c r="S88" s="3">
        <f>'8B'!L261</f>
        <v>595.77652287277829</v>
      </c>
      <c r="T88" s="3">
        <f t="shared" si="9"/>
        <v>2.642206339982248</v>
      </c>
    </row>
    <row r="89" spans="1:20" x14ac:dyDescent="0.25">
      <c r="A89" s="3">
        <f t="shared" si="10"/>
        <v>9.6666666666666661</v>
      </c>
      <c r="B89" s="3">
        <f>AVERAGE('11B'!$J88:$J118) + Calibration!$C$11</f>
        <v>394.40652112948868</v>
      </c>
      <c r="C89" s="2">
        <f>'11B'!K118</f>
        <v>730.41707209785136</v>
      </c>
      <c r="D89" s="2">
        <f>'11B'!L118</f>
        <v>614.97695405877914</v>
      </c>
      <c r="E89" s="3">
        <f t="shared" si="6"/>
        <v>1.9029518461708299</v>
      </c>
      <c r="G89" s="3">
        <f>AVERAGE('10B'!$J88:$J118) + Calibration!$C$11</f>
        <v>398.2304156009622</v>
      </c>
      <c r="H89" s="3">
        <f>'10B'!K118</f>
        <v>775.91578084085666</v>
      </c>
      <c r="I89" s="3">
        <f>'10B'!L118</f>
        <v>606.28710857116153</v>
      </c>
      <c r="J89" s="3">
        <f t="shared" si="7"/>
        <v>2.1389717108098569</v>
      </c>
      <c r="L89" s="3">
        <f>AVERAGE('9B'!$J88:$J118) + Calibration!$C$11</f>
        <v>397.16932564343949</v>
      </c>
      <c r="M89" s="3">
        <f>'9B'!K118</f>
        <v>817.08132660994067</v>
      </c>
      <c r="N89" s="3">
        <f>'9B'!L118</f>
        <v>607.15608815430198</v>
      </c>
      <c r="O89" s="3">
        <f t="shared" si="8"/>
        <v>2.3781167441486919</v>
      </c>
      <c r="Q89" s="3">
        <f>AVERAGE('8B'!$J232:$J262) + Calibration!$C$11</f>
        <v>401.69929462527887</v>
      </c>
      <c r="R89" s="3">
        <f>'8B'!K262</f>
        <v>875.13825493001809</v>
      </c>
      <c r="S89" s="3">
        <f>'8B'!L262</f>
        <v>592.63165009581815</v>
      </c>
      <c r="T89" s="3">
        <f t="shared" si="9"/>
        <v>2.6812596835565725</v>
      </c>
    </row>
    <row r="90" spans="1:20" x14ac:dyDescent="0.25">
      <c r="A90" s="3">
        <f t="shared" si="10"/>
        <v>9.75</v>
      </c>
      <c r="B90" s="3">
        <f>AVERAGE('11B'!$J89:$J119) + Calibration!$C$11</f>
        <v>394.68617369014419</v>
      </c>
      <c r="C90" s="2">
        <f>'11B'!K119</f>
        <v>725.64249132663531</v>
      </c>
      <c r="D90" s="2">
        <f>'11B'!L119</f>
        <v>614.97695405877914</v>
      </c>
      <c r="E90" s="3">
        <f t="shared" si="6"/>
        <v>1.8743278561736565</v>
      </c>
      <c r="G90" s="3">
        <f>AVERAGE('10B'!$J89:$J119) + Calibration!$C$11</f>
        <v>398.16694864151305</v>
      </c>
      <c r="H90" s="3">
        <f>'10B'!K119</f>
        <v>741.8920490782333</v>
      </c>
      <c r="I90" s="3">
        <f>'10B'!L119</f>
        <v>605.83194731207197</v>
      </c>
      <c r="J90" s="3">
        <f t="shared" si="7"/>
        <v>1.9466421889617902</v>
      </c>
      <c r="L90" s="3">
        <f>AVERAGE('9B'!$J89:$J119) + Calibration!$C$11</f>
        <v>397.43707831034544</v>
      </c>
      <c r="M90" s="3">
        <f>'9B'!K119</f>
        <v>810.58148585547838</v>
      </c>
      <c r="N90" s="3">
        <f>'9B'!L119</f>
        <v>605.83194731207197</v>
      </c>
      <c r="O90" s="3">
        <f t="shared" si="8"/>
        <v>2.3397893631833875</v>
      </c>
      <c r="Q90" s="3">
        <f>AVERAGE('8B'!$J233:$J263) + Calibration!$C$11</f>
        <v>402.02059730989538</v>
      </c>
      <c r="R90" s="3">
        <f>'8B'!K263</f>
        <v>882.52084300995455</v>
      </c>
      <c r="S90" s="3">
        <f>'8B'!L263</f>
        <v>593.99717525326389</v>
      </c>
      <c r="T90" s="3">
        <f t="shared" si="9"/>
        <v>2.7212503506372276</v>
      </c>
    </row>
    <row r="91" spans="1:20" x14ac:dyDescent="0.25">
      <c r="A91" s="3">
        <f t="shared" si="10"/>
        <v>9.8333333333333339</v>
      </c>
      <c r="B91" s="3">
        <f>AVERAGE('11B'!$J90:$J120) + Calibration!$C$11</f>
        <v>395.03921035032249</v>
      </c>
      <c r="C91" s="2">
        <f>'11B'!K120</f>
        <v>704.61839292614638</v>
      </c>
      <c r="D91" s="2">
        <f>'11B'!L120</f>
        <v>615.88732209515297</v>
      </c>
      <c r="E91" s="3">
        <f t="shared" si="6"/>
        <v>1.753261245282113</v>
      </c>
      <c r="G91" s="3">
        <f>AVERAGE('10B'!$J90:$J120) + Calibration!$C$11</f>
        <v>398.03803097726433</v>
      </c>
      <c r="H91" s="3">
        <f>'10B'!K120</f>
        <v>761.63225714598059</v>
      </c>
      <c r="I91" s="3">
        <f>'10B'!L120</f>
        <v>604.46637249841365</v>
      </c>
      <c r="J91" s="3">
        <f t="shared" si="7"/>
        <v>2.0591683860842793</v>
      </c>
      <c r="L91" s="3">
        <f>AVERAGE('9B'!$J90:$J120) + Calibration!$C$11</f>
        <v>397.56599597459427</v>
      </c>
      <c r="M91" s="3">
        <f>'9B'!K120</f>
        <v>807.3315614660147</v>
      </c>
      <c r="N91" s="3">
        <f>'9B'!L120</f>
        <v>605.83194731207197</v>
      </c>
      <c r="O91" s="3">
        <f t="shared" si="8"/>
        <v>2.3206537327530286</v>
      </c>
      <c r="Q91" s="3">
        <f>AVERAGE('8B'!$J234:$J264) + Calibration!$C$11</f>
        <v>402.25661600123959</v>
      </c>
      <c r="R91" s="3">
        <f>'8B'!K264</f>
        <v>886.85400598387582</v>
      </c>
      <c r="S91" s="3">
        <f>'8B'!L264</f>
        <v>595.77652287277829</v>
      </c>
      <c r="T91" s="3">
        <f t="shared" si="9"/>
        <v>2.7444539918743516</v>
      </c>
    </row>
    <row r="92" spans="1:20" x14ac:dyDescent="0.25">
      <c r="A92" s="3">
        <f t="shared" si="10"/>
        <v>9.9166666666666679</v>
      </c>
      <c r="B92" s="3">
        <f>AVERAGE('11B'!$J91:$J121) + Calibration!$C$11</f>
        <v>395.31687916562754</v>
      </c>
      <c r="C92" s="2">
        <f>'11B'!K121</f>
        <v>698.35932624515988</v>
      </c>
      <c r="D92" s="2">
        <f>'11B'!L121</f>
        <v>615.63904930800049</v>
      </c>
      <c r="E92" s="3">
        <f t="shared" si="6"/>
        <v>1.7162412980073931</v>
      </c>
      <c r="G92" s="3">
        <f>AVERAGE('10B'!$J91:$J121) + Calibration!$C$11</f>
        <v>398.15703269144882</v>
      </c>
      <c r="H92" s="3">
        <f>'10B'!K121</f>
        <v>808.65558214841315</v>
      </c>
      <c r="I92" s="3">
        <f>'10B'!L121</f>
        <v>604.71464528556623</v>
      </c>
      <c r="J92" s="3">
        <f t="shared" si="7"/>
        <v>2.3248048916568949</v>
      </c>
      <c r="L92" s="3">
        <f>AVERAGE('9B'!$J91:$J121) + Calibration!$C$11</f>
        <v>397.63144667939395</v>
      </c>
      <c r="M92" s="3">
        <f>'9B'!K121</f>
        <v>822.73851026626039</v>
      </c>
      <c r="N92" s="3">
        <f>'9B'!L121</f>
        <v>607.81817926550559</v>
      </c>
      <c r="O92" s="3">
        <f t="shared" si="8"/>
        <v>2.407538302417938</v>
      </c>
      <c r="Q92" s="3">
        <f>AVERAGE('8B'!$J235:$J265) + Calibration!$C$11</f>
        <v>402.26851688666358</v>
      </c>
      <c r="R92" s="3">
        <f>'8B'!K265</f>
        <v>874.73706377596034</v>
      </c>
      <c r="S92" s="3">
        <f>'8B'!L265</f>
        <v>593.99717525326389</v>
      </c>
      <c r="T92" s="3">
        <f t="shared" si="9"/>
        <v>2.6757638739900478</v>
      </c>
    </row>
    <row r="93" spans="1:20" x14ac:dyDescent="0.25">
      <c r="B93" s="3">
        <f>AVERAGE(B2:B92)</f>
        <v>398.59259772431682</v>
      </c>
      <c r="D93" s="3">
        <f>AVERAGE(D2:D92)</f>
        <v>615.25465757740415</v>
      </c>
      <c r="G93" s="3">
        <f>AVERAGE(G2:G92)</f>
        <v>399.45965177491911</v>
      </c>
      <c r="I93" s="3">
        <f>AVERAGE(I2:I92)</f>
        <v>609.39568031180704</v>
      </c>
      <c r="L93" s="3">
        <f>AVERAGE(L2:L92)</f>
        <v>400.60750567405501</v>
      </c>
      <c r="N93" s="3">
        <f>AVERAGE(N2:N92)</f>
        <v>604.04246835388449</v>
      </c>
      <c r="Q93" s="3">
        <f>AVERAGE(Q2:Q92)</f>
        <v>398.58581117452383</v>
      </c>
      <c r="S93" s="3">
        <f>AVERAGE(S2:S92)</f>
        <v>583.94457639040309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P13" sqref="P13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-41.724742228655032</v>
      </c>
      <c r="D11" s="2">
        <f>AVERAGE(E11:E14)</f>
        <v>441.72474222865503</v>
      </c>
      <c r="E11" s="2">
        <f>AVERAGE('8B'!N2)</f>
        <v>438.5447652497063</v>
      </c>
    </row>
    <row r="12" spans="1:5" x14ac:dyDescent="0.25">
      <c r="E12" s="2">
        <f>'9B'!N2</f>
        <v>442.74075775668439</v>
      </c>
    </row>
    <row r="13" spans="1:5" x14ac:dyDescent="0.25">
      <c r="E13" s="2">
        <f>'10B'!N2</f>
        <v>441.18623965717092</v>
      </c>
    </row>
    <row r="14" spans="1:5" x14ac:dyDescent="0.25">
      <c r="E14" s="2">
        <f>'11B'!N2</f>
        <v>444.42720625105864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9B</vt:lpstr>
      <vt:lpstr>10B</vt:lpstr>
      <vt:lpstr>11B</vt:lpstr>
      <vt:lpstr>8B - 9B - 10B - 11B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2015-04-24T03:44:18Z</dcterms:modified>
</cp:coreProperties>
</file>